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N:\ТД ЕСЭ_ИД\Отдел реализации НА и Н\Соколова\План рестуктуризации\!! Для размещения на сайт\Новая папка\"/>
    </mc:Choice>
  </mc:AlternateContent>
  <xr:revisionPtr revIDLastSave="0" documentId="13_ncr:1_{A0CB935D-B49B-4661-BEB6-9DC9BF8E3CC6}" xr6:coauthVersionLast="47" xr6:coauthVersionMax="47" xr10:uidLastSave="{00000000-0000-0000-0000-000000000000}"/>
  <bookViews>
    <workbookView xWindow="-120" yWindow="-120" windowWidth="29040" windowHeight="15840" xr2:uid="{00000000-000D-0000-FFFF-FFFF00000000}"/>
  </bookViews>
  <sheets>
    <sheet name="Прил 4 - ОС" sheetId="1" r:id="rId1"/>
    <sheet name="Список" sheetId="3" r:id="rId2"/>
  </sheets>
  <externalReferences>
    <externalReference r:id="rId3"/>
    <externalReference r:id="rId4"/>
    <externalReference r:id="rId5"/>
    <externalReference r:id="rId6"/>
    <externalReference r:id="rId7"/>
    <externalReference r:id="rId8"/>
  </externalReferences>
  <definedNames>
    <definedName name="_xlnm._FilterDatabase" localSheetId="0" hidden="1">'Прил 4 - ОС'!$B$6:$CCV$1070</definedName>
    <definedName name="Количество">Список!$F$2:$F$7</definedName>
    <definedName name="обременение">[1]скрыт!$N$5:$N$8</definedName>
    <definedName name="планируемые">[2]скрыт!$H$5:$H$10</definedName>
    <definedName name="Состояние">Список!$E$2:$E$5</definedName>
    <definedName name="Список4">Список!$B$2:$B$5</definedName>
    <definedName name="Список5">Список!$A$2:$A$15</definedName>
    <definedName name="Список6">[3]Список!$A$2:$A$15</definedName>
    <definedName name="Способ">Список!$C$2:$C$6</definedName>
    <definedName name="СпособТМЦ">Список!$D$2:$D$4</definedName>
    <definedName name="СпособТМЦ1">[4]Список!$D$2:$D$4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73" i="1" l="1"/>
  <c r="E773" i="1"/>
  <c r="P773" i="1"/>
  <c r="E774" i="1"/>
  <c r="P774" i="1"/>
  <c r="E775" i="1"/>
  <c r="G775" i="1"/>
  <c r="P775" i="1"/>
  <c r="P779" i="1" l="1"/>
  <c r="E779" i="1"/>
  <c r="P778" i="1"/>
  <c r="E778" i="1"/>
  <c r="P777" i="1"/>
  <c r="F777" i="1"/>
  <c r="F779" i="1" s="1"/>
  <c r="E777" i="1"/>
  <c r="D777" i="1"/>
  <c r="P776" i="1"/>
  <c r="E776" i="1"/>
</calcChain>
</file>

<file path=xl/sharedStrings.xml><?xml version="1.0" encoding="utf-8"?>
<sst xmlns="http://schemas.openxmlformats.org/spreadsheetml/2006/main" count="9778" uniqueCount="3284">
  <si>
    <t>Балансодержатель</t>
  </si>
  <si>
    <t>Наименование непрофильного объекта</t>
  </si>
  <si>
    <t>Общая площадь</t>
  </si>
  <si>
    <t>Кадастровый номер</t>
  </si>
  <si>
    <t>Права на объект</t>
  </si>
  <si>
    <t>Текущее использование</t>
  </si>
  <si>
    <t>Тип обременения</t>
  </si>
  <si>
    <t>VIN</t>
  </si>
  <si>
    <t xml:space="preserve">Цвет </t>
  </si>
  <si>
    <t>Количество</t>
  </si>
  <si>
    <t>Характеристика объектов недвижимости</t>
  </si>
  <si>
    <t>Характеристика ТС</t>
  </si>
  <si>
    <t>Адрес местонахождения</t>
  </si>
  <si>
    <t>Общая информация</t>
  </si>
  <si>
    <t>Планируемый способ реструктуризации (реализация, аренда, ликвидация/списание)</t>
  </si>
  <si>
    <t>В перечень НПА ОС включаются основные средства в разрезе инвентарных номеров - запрещено включать в одну строку имущественный комплекс, если входящие в него объекты учитываются как отдельные инвентарные номера.</t>
  </si>
  <si>
    <t>Указанный номер позиции используется для идентификации объекта НПА при составлении отчетов по нему (о списании/о реализации) и в переписке между участниками процесса.</t>
  </si>
  <si>
    <t>Уникальный номер позиции</t>
  </si>
  <si>
    <t>Год постройки/
выпуска</t>
  </si>
  <si>
    <t>Информация о техническом состоянии, работоспособности и необходимости ремонта</t>
  </si>
  <si>
    <t>Пробег, тыс. км.</t>
  </si>
  <si>
    <t>Инв. номер</t>
  </si>
  <si>
    <t>В графе "Уникальный номер позиции" каждой строке присваивается уникальный номер, который не меняется и не присваивается другим позициям в дальнейшем, даже после выбытия старой позиции из перечня НПА.</t>
  </si>
  <si>
    <t>Металлопрокат</t>
  </si>
  <si>
    <t>Трубная продукция</t>
  </si>
  <si>
    <t>Запорная арматура и з/ч к ней</t>
  </si>
  <si>
    <t>Насосы и з/ч к ним</t>
  </si>
  <si>
    <t>Подшипники</t>
  </si>
  <si>
    <t>Высоковольтное оборудование</t>
  </si>
  <si>
    <t>Низковольтное оборудование</t>
  </si>
  <si>
    <t>Оборудование и з/ч КИПиА</t>
  </si>
  <si>
    <t>Запчасти котлов</t>
  </si>
  <si>
    <t>Запчасти мельниц</t>
  </si>
  <si>
    <t>Запчасти дробилок</t>
  </si>
  <si>
    <t>Запчасти турбин</t>
  </si>
  <si>
    <t>Запчасти материалы ленточного конвейера</t>
  </si>
  <si>
    <t>Список 5</t>
  </si>
  <si>
    <t>Список 4</t>
  </si>
  <si>
    <t>Недвижимость</t>
  </si>
  <si>
    <t>Земельный участок</t>
  </si>
  <si>
    <t>Транспортное средство</t>
  </si>
  <si>
    <t>Оборудование</t>
  </si>
  <si>
    <t>Прочее</t>
  </si>
  <si>
    <t>Список способа реструктуризации</t>
  </si>
  <si>
    <t>Реализация</t>
  </si>
  <si>
    <t>Аренда</t>
  </si>
  <si>
    <t>Списание</t>
  </si>
  <si>
    <t>Передача в муниципальную собственность</t>
  </si>
  <si>
    <t>Консервация</t>
  </si>
  <si>
    <t>Состояние</t>
  </si>
  <si>
    <t>СпособТМЦ</t>
  </si>
  <si>
    <t>Вовлечение</t>
  </si>
  <si>
    <t>новый</t>
  </si>
  <si>
    <t>б/у пригодный</t>
  </si>
  <si>
    <t>б/у непригодный - списание (металлолом)</t>
  </si>
  <si>
    <t>б/у непригодный - списание (утиль)</t>
  </si>
  <si>
    <t>тн.</t>
  </si>
  <si>
    <t>кг.</t>
  </si>
  <si>
    <t>шт.</t>
  </si>
  <si>
    <t>м.</t>
  </si>
  <si>
    <t>км.</t>
  </si>
  <si>
    <t>компл.</t>
  </si>
  <si>
    <t xml:space="preserve">Автопогрузчик ВП-05 </t>
  </si>
  <si>
    <t>Ангарский центр транспортной и складской логистики</t>
  </si>
  <si>
    <t>серо-желтый</t>
  </si>
  <si>
    <t>1889м/ч</t>
  </si>
  <si>
    <t>Неисправность гидравлики</t>
  </si>
  <si>
    <t>нет</t>
  </si>
  <si>
    <t>Биофильтр БОУ 10-1,8</t>
  </si>
  <si>
    <t xml:space="preserve">г. Нижний Новгород, ул. Новикова Прибоя, 18 </t>
  </si>
  <si>
    <t>1986</t>
  </si>
  <si>
    <t>-</t>
  </si>
  <si>
    <t>право собственности</t>
  </si>
  <si>
    <t>не используется</t>
  </si>
  <si>
    <t>списание</t>
  </si>
  <si>
    <t>Фильтр ФПУ-3</t>
  </si>
  <si>
    <t>1985</t>
  </si>
  <si>
    <t>Фильтр ФПУ-4</t>
  </si>
  <si>
    <t>Фильтр ФПУ-5</t>
  </si>
  <si>
    <t>реализация</t>
  </si>
  <si>
    <t>Автопогрузчик 4014</t>
  </si>
  <si>
    <t>г. Ангарск,2-й промышленный массив, 1852 км а/д Новосибирск-Иркутск, стр.9</t>
  </si>
  <si>
    <t>В собственности</t>
  </si>
  <si>
    <t>серый</t>
  </si>
  <si>
    <t>не исправен, требуется ремонт гидравлики</t>
  </si>
  <si>
    <t>Бетоносмесительная установка</t>
  </si>
  <si>
    <t>используется</t>
  </si>
  <si>
    <t>в рабочем состоянии</t>
  </si>
  <si>
    <t>Вентилятор ВРП 122-45 № 8 с электродвигателем 11,0</t>
  </si>
  <si>
    <t>необходимость ремонта</t>
  </si>
  <si>
    <t>Весы ВСУ-Т30000-1П4</t>
  </si>
  <si>
    <t>Вибропресс "ГЕВИТ"</t>
  </si>
  <si>
    <t>Компьютер КОНСТРУКТОРСКИЙ ПК</t>
  </si>
  <si>
    <t>морально устарел</t>
  </si>
  <si>
    <t>Конвейер ленточный стационарный</t>
  </si>
  <si>
    <t>Контейнер 24 т.</t>
  </si>
  <si>
    <t>0000118</t>
  </si>
  <si>
    <t>Котел электрический КЭПР-250/0,4</t>
  </si>
  <si>
    <t>неисправен, требуется ремонт</t>
  </si>
  <si>
    <t>Ленточный транспотер</t>
  </si>
  <si>
    <t>0000148</t>
  </si>
  <si>
    <t>Минипогрузчик Hundai HSL 850</t>
  </si>
  <si>
    <t>HHIHS702HB0000507</t>
  </si>
  <si>
    <t>в рабочем состоянии, требуется замена лопаты</t>
  </si>
  <si>
    <t>Многофункц. устр. 3050 принтер/факс/копир/цветн.ск</t>
  </si>
  <si>
    <t>0000115</t>
  </si>
  <si>
    <t>Погрузчик вилочный</t>
  </si>
  <si>
    <t>бело-серый</t>
  </si>
  <si>
    <t>в ремонте, замена двигателя</t>
  </si>
  <si>
    <t>Погрузчик вилочный HELI  CPCD30</t>
  </si>
  <si>
    <t>020306A0323</t>
  </si>
  <si>
    <t>красный</t>
  </si>
  <si>
    <t>Прес-форма для произв.  плиты тротуарной 250х250</t>
  </si>
  <si>
    <t>Прес-форма для произв. камня стенового 390х190х188</t>
  </si>
  <si>
    <t>Прес-форма для произв. камня бортового БР 100.30.18</t>
  </si>
  <si>
    <t>Прес-форма для произв.плиты тротуарной Эдд 1.6</t>
  </si>
  <si>
    <t>Пресс гидровлический П-125</t>
  </si>
  <si>
    <t>Пресс-форма для произв. камня бортового БР 100.30.15</t>
  </si>
  <si>
    <t>Промышленный пылесос ADS330</t>
  </si>
  <si>
    <t>ИЗПС00001292</t>
  </si>
  <si>
    <t>Система наружного видеонаблюдения</t>
  </si>
  <si>
    <t>Склад цемента</t>
  </si>
  <si>
    <t>Трансформатор силовой ТП-3</t>
  </si>
  <si>
    <t>Трансформатор ТМ 400 кВа 10 кВ</t>
  </si>
  <si>
    <t>требуется ремонт</t>
  </si>
  <si>
    <t>Гранулятор окатывания тарельчатый ОТ-3000 УО 2</t>
  </si>
  <si>
    <t>г. Ангарск,2-й промышленный массив, 1852 км а/д Новосибирск-Иркутск, стр.10</t>
  </si>
  <si>
    <t>Смеситель-гранулятор ТГЛ-041</t>
  </si>
  <si>
    <t>г. Ангарск,2-й промышленный массив, 1852 км а/д Новосибирск-Иркутск, стр.11</t>
  </si>
  <si>
    <t>Шнековый конвейер</t>
  </si>
  <si>
    <t>Здание ул Октябрьская 36 кадастровый номер 66:45:0000000:10146</t>
  </si>
  <si>
    <t>Ю02136</t>
  </si>
  <si>
    <t>г. Каменск-Уральский, Свердловская область</t>
  </si>
  <si>
    <t>66:45:0000000:10146</t>
  </si>
  <si>
    <t>Собственность</t>
  </si>
  <si>
    <t>Нежилое помещение</t>
  </si>
  <si>
    <t>не зарегистрировано</t>
  </si>
  <si>
    <t>Ремонт коммуникаций, косметический ремонт внутренних помещений</t>
  </si>
  <si>
    <t>Здание ул Октябрьская 38а (административный корп) кадастровый номер 66:45:0200226:212</t>
  </si>
  <si>
    <t>Ю02138</t>
  </si>
  <si>
    <t>66:45:0200226:212</t>
  </si>
  <si>
    <t>Здание административного корпуса №2</t>
  </si>
  <si>
    <t>Ремонт фасадов, входной группы, косметический ремонт внутренних помещений</t>
  </si>
  <si>
    <t>Здание ул Октябрьская 40 (административный корп) кадастровый номер 66:45:0200226:217</t>
  </si>
  <si>
    <t>Ю02139</t>
  </si>
  <si>
    <t>66:45:0200226:217</t>
  </si>
  <si>
    <t>Здание административного корпуса №1</t>
  </si>
  <si>
    <t>Здание ул Октябрьская 40 (нежилое помещение 49,2 кв.м.) кадастровый номер 66:45:0200251:89</t>
  </si>
  <si>
    <t>Ю02140</t>
  </si>
  <si>
    <t>66:45:0200251:89</t>
  </si>
  <si>
    <t>Трансформаторная подстанция</t>
  </si>
  <si>
    <t>Ремонт фасадов,  косметический ремонт внутри помещения</t>
  </si>
  <si>
    <t>Земельный участок S=11625 кв.м.кад.номер 66:45:0200251:4</t>
  </si>
  <si>
    <t>ИЭПЮ02177</t>
  </si>
  <si>
    <t>66:45:0200251:4</t>
  </si>
  <si>
    <t>аренда</t>
  </si>
  <si>
    <t>Земельный участок S=84 кв.м.кад.номер 66:45:0200251:31</t>
  </si>
  <si>
    <t>ИЭПЮ02176</t>
  </si>
  <si>
    <t xml:space="preserve"> 20.08.2019</t>
  </si>
  <si>
    <t>66:45:0200251:31</t>
  </si>
  <si>
    <t>Иркутск</t>
  </si>
  <si>
    <t>Тепловизор FLIR i40</t>
  </si>
  <si>
    <t>Ангарск</t>
  </si>
  <si>
    <t>Тепловизор FLIR i50SV</t>
  </si>
  <si>
    <t>Установка высоковольтная переменного напряжения ALT 120/60</t>
  </si>
  <si>
    <t>Газоанализатор АНКАТ-310-01</t>
  </si>
  <si>
    <t>Усть-Илимск</t>
  </si>
  <si>
    <t>Измеритель напряжённости поля промышленной частоты П3-70</t>
  </si>
  <si>
    <t xml:space="preserve">КАМАЗ 5320 </t>
  </si>
  <si>
    <t xml:space="preserve">ИЭТ00000783         </t>
  </si>
  <si>
    <t>г. Иркутск, Бульвар Рябикова, 67</t>
  </si>
  <si>
    <t>ХТС 532000Р1061357</t>
  </si>
  <si>
    <t>белый</t>
  </si>
  <si>
    <t>УАЗ 22069</t>
  </si>
  <si>
    <t>ИЭТ23167</t>
  </si>
  <si>
    <t xml:space="preserve"> г Усть-Илимск, территория Усть-Илимская ГЭС</t>
  </si>
  <si>
    <t>ХТТ22069060464834</t>
  </si>
  <si>
    <t>белая ночь</t>
  </si>
  <si>
    <t>КАМАЗ 5320</t>
  </si>
  <si>
    <t xml:space="preserve">ИЭТ022354   </t>
  </si>
  <si>
    <t>г.Братск, ж/р Энергетик, ул. Промышленная 2, автоколонна №12, территория автохозяйства БГЭС.</t>
  </si>
  <si>
    <t>ХТС 532000Р2055893</t>
  </si>
  <si>
    <t>VOLKSWAGEN PASSAT</t>
  </si>
  <si>
    <t xml:space="preserve">ИЭТ020493   </t>
  </si>
  <si>
    <t>г. Усолье – Сибирское ул Индустриальная 41</t>
  </si>
  <si>
    <t>WVWZZZ3BZ4P333771</t>
  </si>
  <si>
    <t>серебристый</t>
  </si>
  <si>
    <t>ЗИЛ 131ВС 22МС</t>
  </si>
  <si>
    <t xml:space="preserve">ИЭТ020782   </t>
  </si>
  <si>
    <t>отсутствует</t>
  </si>
  <si>
    <t>зеленый</t>
  </si>
  <si>
    <t>КАМАЗ 55111</t>
  </si>
  <si>
    <t xml:space="preserve">ИЭТ020776   </t>
  </si>
  <si>
    <t>не установлен</t>
  </si>
  <si>
    <t xml:space="preserve">ИЭТ020601   </t>
  </si>
  <si>
    <t>ХТС551110N2087278</t>
  </si>
  <si>
    <t>ГАЗ 2752</t>
  </si>
  <si>
    <t xml:space="preserve">ИЭТ73049    </t>
  </si>
  <si>
    <t>г. Иркутск, Бульвар Рябикова, 43/5</t>
  </si>
  <si>
    <t>Х96275200В0686074</t>
  </si>
  <si>
    <t xml:space="preserve">ИЭТ024756   </t>
  </si>
  <si>
    <t>Х96275200В0692035</t>
  </si>
  <si>
    <t>ГАЗ 2217</t>
  </si>
  <si>
    <t xml:space="preserve">ИЭТ023594   </t>
  </si>
  <si>
    <t xml:space="preserve"> г. Усть-Илимск, территория Усть-Илимская ГЭС</t>
  </si>
  <si>
    <t>ХТН22170020041355</t>
  </si>
  <si>
    <t>темно-красный</t>
  </si>
  <si>
    <t>ГАЗ 310204</t>
  </si>
  <si>
    <t>ИЭТ73056</t>
  </si>
  <si>
    <t>Иркутская ГЭС , Старо-Кузьмихинская 95Б</t>
  </si>
  <si>
    <t>X9631020051292920</t>
  </si>
  <si>
    <t>буран</t>
  </si>
  <si>
    <t xml:space="preserve">ИЭТ024604   </t>
  </si>
  <si>
    <t>ХТТ22069030450965</t>
  </si>
  <si>
    <t>КАМАЗ 6520</t>
  </si>
  <si>
    <t xml:space="preserve">ИЭТ023264 </t>
  </si>
  <si>
    <t>г. Братск, центральная часть, территория Районной Галачинской Котельной (РГК)</t>
  </si>
  <si>
    <t>ХТС 6520007 1133365</t>
  </si>
  <si>
    <t>оранжевый</t>
  </si>
  <si>
    <t xml:space="preserve">УРАЛ 5557-1152 КС 3574 </t>
  </si>
  <si>
    <t xml:space="preserve">ИЭТ022276   </t>
  </si>
  <si>
    <t>г. Железногорск-Илимский, Промзона ТЭЦ-16</t>
  </si>
  <si>
    <t>X1P555700N0034658</t>
  </si>
  <si>
    <t xml:space="preserve">желтый </t>
  </si>
  <si>
    <t>ЭО-2621</t>
  </si>
  <si>
    <t xml:space="preserve">ИЭТ021061   </t>
  </si>
  <si>
    <t>г. Саянск, Пром площадка, Ново-Зиминская ТЭЦ</t>
  </si>
  <si>
    <t>многоцветный</t>
  </si>
  <si>
    <t>HITACHI ZX240-3</t>
  </si>
  <si>
    <t xml:space="preserve">ИЭТ023548   </t>
  </si>
  <si>
    <t>г. Ангарск, 2-ой Промышленный массив, квартал 17, строение 163</t>
  </si>
  <si>
    <t>ПАЗ-32053</t>
  </si>
  <si>
    <t>ИЭТ73038</t>
  </si>
  <si>
    <t> г. Ангарск, КВАРТАЛ 41 (второй промышленный массив тер.)</t>
  </si>
  <si>
    <t>Х1М3205С0А0004626</t>
  </si>
  <si>
    <t>ГАЗ 3307 КО 503 В</t>
  </si>
  <si>
    <t xml:space="preserve">ИЭТ022109   </t>
  </si>
  <si>
    <t>голубой</t>
  </si>
  <si>
    <t>ЗИЛ 131 ПАРМ</t>
  </si>
  <si>
    <t xml:space="preserve">ИЭТ022788   </t>
  </si>
  <si>
    <t>г. Усть-Илимск, территория Усть-Илимская ГЭС</t>
  </si>
  <si>
    <t>ХТZ00131НМ0946123</t>
  </si>
  <si>
    <t>хаки</t>
  </si>
  <si>
    <t>УАЗ 220692</t>
  </si>
  <si>
    <t xml:space="preserve">ИЭТ022782   </t>
  </si>
  <si>
    <t>ХТТ22069230463076</t>
  </si>
  <si>
    <t>светло-серый</t>
  </si>
  <si>
    <t>ГАЗ 3102</t>
  </si>
  <si>
    <t xml:space="preserve">ИЭТ024827   </t>
  </si>
  <si>
    <t>ХТН31020041214926</t>
  </si>
  <si>
    <t>ЗИЛ 279521</t>
  </si>
  <si>
    <t>ИЭТ023127</t>
  </si>
  <si>
    <t>Х8927952150ВR5004</t>
  </si>
  <si>
    <t>Земельный участок кадастровый номер  38:28:010222:4, площадью 71,0 кв.м. (на участке расположен гараж) Разрешенное использование: Под производственные гаражи</t>
  </si>
  <si>
    <t xml:space="preserve">Иркутская область, г. Саянск,м-он Южный 151, гараж № 19 </t>
  </si>
  <si>
    <t>71,0 кв.м.</t>
  </si>
  <si>
    <t>38:28:010222:4</t>
  </si>
  <si>
    <t>Свидетельство о государственной регистрации права  38 АД 455057 от 18.04.2011</t>
  </si>
  <si>
    <t>удовл</t>
  </si>
  <si>
    <t>Здание одноэтажное кирпичное пристроенное (Блок на 2 автомобиля (г. Саянск)), общей площадью 57,1 кв. м, кадастровый номер: 38:28:010904:166</t>
  </si>
  <si>
    <t>052161</t>
  </si>
  <si>
    <t>Иркутская область, г. Саянск</t>
  </si>
  <si>
    <t>57,1 кв. м.</t>
  </si>
  <si>
    <t>38:28:010904:166</t>
  </si>
  <si>
    <t>Свидетельство о государственной регистрации права  38 АБ 202302 от 30.07.2003</t>
  </si>
  <si>
    <t>Земельный участок кадастровый номер  38:28:010904:68, площадью 9545 кв.м. (на участке растоложено здание Тепляк). Разрешенное использование: для строительства и эксплуатации ТЭЦ.</t>
  </si>
  <si>
    <t xml:space="preserve">Иркутская область, г. Саянск, тер. Промплощадка </t>
  </si>
  <si>
    <t>9545 кв.м.</t>
  </si>
  <si>
    <t>38:28:010904:68</t>
  </si>
  <si>
    <t>Свидетельство о государственной регистрации права  38 АГ 936692 от 30.12.2009</t>
  </si>
  <si>
    <t>Тепляк, назначение: здание нежилое, 1-этажный, общая площадь - 798,5 кв.м., кадастровый номер: 38:28:010904:164</t>
  </si>
  <si>
    <t>Иркутская область, муниципальное образование "город Саянск" промышленный узел промплощадка Ново-Зиминская ТЭЦ, стр.2</t>
  </si>
  <si>
    <t>798,5 кв.м.</t>
  </si>
  <si>
    <t>38:28:010904:164</t>
  </si>
  <si>
    <t>выписка из ЕГРН от 09.10.2019</t>
  </si>
  <si>
    <t xml:space="preserve">УАЗ 390945 </t>
  </si>
  <si>
    <t>00-000987</t>
  </si>
  <si>
    <t>РХ, г. Саяногорск , ул Транспортная 13</t>
  </si>
  <si>
    <t>собственность</t>
  </si>
  <si>
    <t>XTT390945H1203035</t>
  </si>
  <si>
    <t>зеленый неметаллик</t>
  </si>
  <si>
    <t>Коррозия в местах крепления кабины, кузова к раме, крепление рулевого редуктора к раме. Трещины в местах сварки к кронштейнам крепления к раме, ранее рама, в месте крепления топливного бака, ремонтировалась (усиливали) на сегодняшний день появились новые трещины. Требуется замена рамы.   Требуется кап.ремонт ДВС, КПП и раздаточной коробки</t>
  </si>
  <si>
    <t xml:space="preserve">ГАЗ ВМ № 32841 </t>
  </si>
  <si>
    <t>XWX32841A80000055</t>
  </si>
  <si>
    <t>Коррозия в крыльях, полу кабины, сквозная коррозия в полу кунга, крепления кунга к раме автомобиля, имеются трещины в корпусе кунга. Требуется замена рамы. Требуется кап.ремонт ДВС, КПП и раздаточной коробки</t>
  </si>
  <si>
    <t>земельный участок</t>
  </si>
  <si>
    <t>РХ, г. Саяногорск , ул Транспортная 13, уч.1</t>
  </si>
  <si>
    <t>19:0:030203:7780</t>
  </si>
  <si>
    <t xml:space="preserve">ЗУ образован в результате раздела основного ЗУ. На ЗУ отстствуют  объекты недвижимости. </t>
  </si>
  <si>
    <t>РХ, г. Саяногорск , ул Транспортная 13, уч.4</t>
  </si>
  <si>
    <t>19:0:030203:7783</t>
  </si>
  <si>
    <t>РХ, г. Саяногорск , ул Транспортная 13, уч.3</t>
  </si>
  <si>
    <t>19:0:030203:7782</t>
  </si>
  <si>
    <t>жд путь ПАО "РусГидро"</t>
  </si>
  <si>
    <t xml:space="preserve">ЗУ образован в результате раздела основного ЗУ. На ЗУ расположен часть жд пути ПАО "РусГидро". </t>
  </si>
  <si>
    <t>Аппарат окрасочный EVOX-2200-220 компл.Е-3</t>
  </si>
  <si>
    <t>г. Иркутск /Склад ПЧ Иркутск</t>
  </si>
  <si>
    <t xml:space="preserve">не востребован </t>
  </si>
  <si>
    <t>Мини АТС (КОТС-01) в комплекте</t>
  </si>
  <si>
    <t>не востребована</t>
  </si>
  <si>
    <t>Мобильная р/ст Icom IC-F111 136-174МГц,128к,50Вт</t>
  </si>
  <si>
    <t>не востребована в связи с разностью частоты эфира</t>
  </si>
  <si>
    <t>Насос покрасочный ULTRA MAX II 695 Premium 220V</t>
  </si>
  <si>
    <t>не востребован</t>
  </si>
  <si>
    <t>Стационарная радиостанция "Motorolla 146"</t>
  </si>
  <si>
    <t>Станция для зарядки огнетушителей CFA-Mobil</t>
  </si>
  <si>
    <t>не исправна (требуется ремонт)</t>
  </si>
  <si>
    <t>Вышка ПСРВ-21,0 базовый блок с ограждениями</t>
  </si>
  <si>
    <t>не востребована в связи с отсутствием документов и ветхим состоянием настилов</t>
  </si>
  <si>
    <t>Станция PSM-Junior.230В(арт.186001)</t>
  </si>
  <si>
    <t>Компрессор поршневой PremiumCompact(к заряд.станц)Kaeser</t>
  </si>
  <si>
    <t>не исправен (требуется ремонт)</t>
  </si>
  <si>
    <t>Дыхат-й аппаратПТСБазис168-А(с бал.возд-м в компл)</t>
  </si>
  <si>
    <t>г. Усть-Илимск /Склад ПЧ УИ ГЭС</t>
  </si>
  <si>
    <t xml:space="preserve">Истек срок эксплуатации дыхательного аппарата установленный, заводом изготовителем </t>
  </si>
  <si>
    <t>Ап-т дых.на сжатом воздухе"Базис-168А"с 2 возд.бал</t>
  </si>
  <si>
    <t>.00500530</t>
  </si>
  <si>
    <t>г. Братск / склад ПЧ в г. Братск</t>
  </si>
  <si>
    <t>.00500531</t>
  </si>
  <si>
    <t>.00500532</t>
  </si>
  <si>
    <t>.00500533</t>
  </si>
  <si>
    <t>.00500534</t>
  </si>
  <si>
    <t>.00500711</t>
  </si>
  <si>
    <t>.00500535</t>
  </si>
  <si>
    <t>.00500706</t>
  </si>
  <si>
    <t>Мобильная р/ст Icom IC-F110 136-174МГц,128к,50Вт</t>
  </si>
  <si>
    <t>.00050001/ заводской №5226921</t>
  </si>
  <si>
    <t xml:space="preserve">Истек срок эксплуатации  установленный заводом изготовителем </t>
  </si>
  <si>
    <t>ООО "Теплосети"</t>
  </si>
  <si>
    <t>Распределительное устройство (КСО-301М, ЩО-70, Счетчик Меркурий 230АRТ</t>
  </si>
  <si>
    <t>А00000663</t>
  </si>
  <si>
    <t>г. Н.Новгород, у дома 1а по пр.Ильича</t>
  </si>
  <si>
    <t>84,5 м2</t>
  </si>
  <si>
    <t>52:18:0040272:297</t>
  </si>
  <si>
    <t>соответствует нормативно-техническим требованиям, состояние рабочее</t>
  </si>
  <si>
    <t>Распределительное устройство (Шкаф КРУ К-XII, Ячейка ПР-9332, Счетчик СЭТ-4ТМ.02М)</t>
  </si>
  <si>
    <t>А00000735</t>
  </si>
  <si>
    <t>г. Н.Новгород, ул. Порядковая, 1</t>
  </si>
  <si>
    <t>75,5 м2</t>
  </si>
  <si>
    <t>52:18:0050305:98</t>
  </si>
  <si>
    <t>А00000738</t>
  </si>
  <si>
    <t>г. Н.Новгород, ул. Кутузова, 20</t>
  </si>
  <si>
    <t>35,62 м2</t>
  </si>
  <si>
    <t>52:18:0050284:125</t>
  </si>
  <si>
    <t>Трансформатор ТМГ 250/6</t>
  </si>
  <si>
    <t>А00000796</t>
  </si>
  <si>
    <t>А00000797</t>
  </si>
  <si>
    <t>Трансформатор ТМЗ 1000/10</t>
  </si>
  <si>
    <t>А00000798</t>
  </si>
  <si>
    <t>А00000799</t>
  </si>
  <si>
    <t>Трансформатор ТМЗ 63/6</t>
  </si>
  <si>
    <t>А00000800</t>
  </si>
  <si>
    <t>А00000801</t>
  </si>
  <si>
    <t>удовлетворительное</t>
  </si>
  <si>
    <t>Зап.поселок инженерные сети</t>
  </si>
  <si>
    <t xml:space="preserve">Иркутская область, г. Усолье-Сибирское </t>
  </si>
  <si>
    <t>н/д</t>
  </si>
  <si>
    <t xml:space="preserve">Объект не  является недвижимым имуществом по заключению Госстройнадзора от 27.02.2019 № 02-72-387/19 "О рассмотрении обращения" </t>
  </si>
  <si>
    <t>УАЗ -31519</t>
  </si>
  <si>
    <t>ИЭ 00124721</t>
  </si>
  <si>
    <t>г.Черемхово ул.Маяковского №162</t>
  </si>
  <si>
    <t>XTT315190V0052930</t>
  </si>
  <si>
    <t>Защитный</t>
  </si>
  <si>
    <t>Необходим ремонт</t>
  </si>
  <si>
    <t>1-комнатная квартира ,жилое помещение,этаж 3,площадь 40,5 кв.м. ул. Шевченко д.14, кв.30</t>
  </si>
  <si>
    <t>Иркутская обл., г. Черемхово,ул. Шевченко д.14, кв.30</t>
  </si>
  <si>
    <t>40,5 кв.м.</t>
  </si>
  <si>
    <t>38:33:000000:981</t>
  </si>
  <si>
    <t>право собственности зарегистрировано</t>
  </si>
  <si>
    <t>найм</t>
  </si>
  <si>
    <t>Состояние удовлетворительное</t>
  </si>
  <si>
    <t>2-комнатная квартира,жилое помещение, этаж 2,площадь 52,4 кв.м ул. Шевченко д.18 ,кв 27</t>
  </si>
  <si>
    <t>Иркутская обл., г. Черемхово,ул. Шевченко д.18, кв.27</t>
  </si>
  <si>
    <t>52,4 кв.м.</t>
  </si>
  <si>
    <t>38:33:000000:988</t>
  </si>
  <si>
    <t>3- комнатная квартира , жилое помещение, этаж 3, площадь 66,9 кв. м ул.Шевченко д.14 кв.29</t>
  </si>
  <si>
    <t>Иркутская обл., г. Черемхово,ул. Шевченко д.14, кв.29</t>
  </si>
  <si>
    <t>66,9 кв. м.</t>
  </si>
  <si>
    <t>38:33:000000:983</t>
  </si>
  <si>
    <t>Наружный водопровод здания диспетчерского пункта</t>
  </si>
  <si>
    <t>Усть-Ордынский
Бурятский автономный округ, Нукутский район, п. Новонукутск</t>
  </si>
  <si>
    <t>110 м.</t>
  </si>
  <si>
    <t>право собственности не  зарегистрировано</t>
  </si>
  <si>
    <t>аренда ОАО ИЭСК</t>
  </si>
  <si>
    <t>Здание гаража Алятского участка</t>
  </si>
  <si>
    <t>Усть-Ордынский
Бурятский автономный округ, Аларский район, с. Аляты</t>
  </si>
  <si>
    <t>60,9 кв.м.</t>
  </si>
  <si>
    <t>Рабочее состояние</t>
  </si>
  <si>
    <t>Здание проходной с помещением связи базы ЗРЭС</t>
  </si>
  <si>
    <t>Иркутская обл. п. Залари, ул. Ленина, 107</t>
  </si>
  <si>
    <t>48,6 кв. м.</t>
  </si>
  <si>
    <t>г.Братск,             ЦУ ТЭЦ-6</t>
  </si>
  <si>
    <t>068</t>
  </si>
  <si>
    <t>В работоспособном состоянии. Требует планово-предупредительного ремонта.</t>
  </si>
  <si>
    <t>655017, Россия, Республика Хакасия, г.Абакан, Ташебинский промузел промзона, Промплощадка, Абаканвагонмаш тер.</t>
  </si>
  <si>
    <t>свидетельство праве собственности</t>
  </si>
  <si>
    <t xml:space="preserve">не используется </t>
  </si>
  <si>
    <t>выписка из ЕГРН</t>
  </si>
  <si>
    <t>00000001-2</t>
  </si>
  <si>
    <t>19:01:170102:1456</t>
  </si>
  <si>
    <t>Не завершенное строительством здание ГПП-3</t>
  </si>
  <si>
    <t>АСЭ000006</t>
  </si>
  <si>
    <t>обременений нет</t>
  </si>
  <si>
    <t>Не завершенный строительством УОВ № 2</t>
  </si>
  <si>
    <t>АСЭ000008</t>
  </si>
  <si>
    <t>Незавершенная строительством центральная заводская лаборатория</t>
  </si>
  <si>
    <t>АСЭ000002</t>
  </si>
  <si>
    <t>Цех сетей и подстанций</t>
  </si>
  <si>
    <t>000000013</t>
  </si>
  <si>
    <t>Белый</t>
  </si>
  <si>
    <t>желтый</t>
  </si>
  <si>
    <t>ООО "Заводские сети"</t>
  </si>
  <si>
    <t>г. Нижний Новгород, ул. Шнитникова,19</t>
  </si>
  <si>
    <t>Выкатной элемент с в/в выключателем ВМПЭ-10-3150</t>
  </si>
  <si>
    <t>0627</t>
  </si>
  <si>
    <t>дата ввода в эксплуатацию 31.12.2007г. Номинальное наряжение - 6 кВ;
Номинальный ток - 3150 А.не использовался, с консервации;  АВС, документов нет</t>
  </si>
  <si>
    <t>Трансформатор силовой ТСЗУ-1600/10/0,4</t>
  </si>
  <si>
    <t>0539</t>
  </si>
  <si>
    <t>Б/У, короткое замыкание между обмотками высокого напряжения, требуется ремонт дата ввода в эксплуатацию 31.03.2007г. Мощность - 1600 кВа; номинальное напряжение - 10 кВ.; АВС; документов нет, горелый.</t>
  </si>
  <si>
    <t>Автомобиль ГАЗ-2705-434</t>
  </si>
  <si>
    <t>0619</t>
  </si>
  <si>
    <t>X9627050070582505</t>
  </si>
  <si>
    <t>синий</t>
  </si>
  <si>
    <t>Многочисленная коррозия элементов кузова, крыльев, дверей, сквозная коррозия подножек и пола. Трещина лобового стекла со стороны пассажира.Сиденья обтерлись, каркасы сидений покрылись коррозией.  Внутренняя отделка потрескалась, местами отсутствует.Требуется капитальный ремонт: двигателя и замена выпускной системы;КПП; вала; кардана.</t>
  </si>
  <si>
    <t>Автомобиль(фургон) ГАЗ-3309 (4795-0000010-13)</t>
  </si>
  <si>
    <t>0517</t>
  </si>
  <si>
    <t>XUL47951370000262</t>
  </si>
  <si>
    <t xml:space="preserve">Многочисленная коррозия элементов кабины, крыльев, дверей, сквозная коррозия подножек и пола. Трещина лобового стекла со стороны пассажира. Требуется внутренняя отделка, ремонт и  замена обивки сидений. Проржавели корпуса задних  фонарей,  светоотражатели. АКБ 6СТ132 установлена 28.06.2013 г. </t>
  </si>
  <si>
    <t>Лаборатория электротехническая СУРА-311</t>
  </si>
  <si>
    <t>Z783009TFG0029042</t>
  </si>
  <si>
    <t>Незначительная коррозия кузова; трещина лобового стекла со стороны пассажира; салон в удовлетворительном состоянии; двигатель сухой, не дымит, заводится; капитальному ремонту не подвергался.</t>
  </si>
  <si>
    <t>нет данных</t>
  </si>
  <si>
    <t>ООО "Генерация тепла"</t>
  </si>
  <si>
    <t>Коммерческий узел учета расхода газа кот.Больница №40 ул.Смирнова, 71</t>
  </si>
  <si>
    <t>А00000581</t>
  </si>
  <si>
    <t>г.Нижний Новгород ул. Смирнова, 71</t>
  </si>
  <si>
    <t>Неработоспособен, необходим ремонт, поверка СИ</t>
  </si>
  <si>
    <t>Коммерческий узел учета расхода газа кот.пр.Ленина, д.22В</t>
  </si>
  <si>
    <t>А00000493</t>
  </si>
  <si>
    <t>г.Нижний Новгород пр.Ленина, д.22В</t>
  </si>
  <si>
    <t>Коммерческий узел учета расхода газа кот.ул.Геройская, д.2А</t>
  </si>
  <si>
    <t>А00000495</t>
  </si>
  <si>
    <t>г.Нижний Новгород ул.Геройская, д.2А</t>
  </si>
  <si>
    <t>Коммерческий узел учета расхода газа кот.ул.Снежная, д.100</t>
  </si>
  <si>
    <t>А00000492</t>
  </si>
  <si>
    <t>г.Нижний Новгород ул.Снежная, д.100</t>
  </si>
  <si>
    <t>Насос 1К 150-125-315</t>
  </si>
  <si>
    <t>А00000508</t>
  </si>
  <si>
    <t>Неработоспособен, необходим ремонт</t>
  </si>
  <si>
    <t>Узел учета расхода газа Ирвис</t>
  </si>
  <si>
    <t>А00000625</t>
  </si>
  <si>
    <t>ГАЗ-311050-0000501, государственный регистрационный знак Т598ОС</t>
  </si>
  <si>
    <t>г.Иркутск, ул. Байкальская 259</t>
  </si>
  <si>
    <t>Х9631105061348485</t>
  </si>
  <si>
    <t>Омега</t>
  </si>
  <si>
    <t>Исправен</t>
  </si>
  <si>
    <t>Камаз-680504 с краном манипулятором, государственный регистрационный знак Р895СС</t>
  </si>
  <si>
    <t>г.Ангарск, ГРЗ</t>
  </si>
  <si>
    <t>Х8968050483DW4001</t>
  </si>
  <si>
    <t>Оранжевый</t>
  </si>
  <si>
    <t>НЕФАЗ 9334-10-01, государственный регистрационный знак 9761АМ</t>
  </si>
  <si>
    <t>Х1F93340080011655</t>
  </si>
  <si>
    <t>Серый</t>
  </si>
  <si>
    <t>ГАЗ 2705 государственный регистрационный знак Р661ОУ</t>
  </si>
  <si>
    <t>Х9627050060502951</t>
  </si>
  <si>
    <t>Неисправен</t>
  </si>
  <si>
    <t>Форд-Транзит государственный регистрационный знак С489АС</t>
  </si>
  <si>
    <t>XUS22278GE0001668</t>
  </si>
  <si>
    <t>Форд-Транзит государственный регистрационный знак С491АС</t>
  </si>
  <si>
    <t>XUS3227AME0000443</t>
  </si>
  <si>
    <t>ГАЗ-3308 (АПТ-17М) государственный регистрационный знак Т158НН</t>
  </si>
  <si>
    <t>Х6729463040000020</t>
  </si>
  <si>
    <t> Трансформатор 3-х фаз. 2-х обм. ГТ-5</t>
  </si>
  <si>
    <t> ИЭ9141067</t>
  </si>
  <si>
    <t> 665800, Иркутская обл, Ангарск г, Второй промышленный массив тер, 17 кв-л, строение № 163</t>
  </si>
  <si>
    <t> 01.01.1966</t>
  </si>
  <si>
    <t>тип трансформатора ТДЦНГУ 80000//110, нерабочее состояние, после пожара</t>
  </si>
  <si>
    <t>01.01.1998 0:00:00</t>
  </si>
  <si>
    <t>Передано по договору операционного управления ООО Гранд-Байкал</t>
  </si>
  <si>
    <t>01.01.1999 0:00:00</t>
  </si>
  <si>
    <t>01.01.1986 0:00:00</t>
  </si>
  <si>
    <t>01.01.2000 0:00:00</t>
  </si>
  <si>
    <t>01.01.2008 0:00:00</t>
  </si>
  <si>
    <t>01.01.2010 0:00:00</t>
  </si>
  <si>
    <t>01.01.2009 0:00:00</t>
  </si>
  <si>
    <t>01.01.1993 0:00:00</t>
  </si>
  <si>
    <t>01.01.2005 0:00:00</t>
  </si>
  <si>
    <t>01.01.2001 0:00:00</t>
  </si>
  <si>
    <t>01.01.2007 0:00:00</t>
  </si>
  <si>
    <t>01.01.2002 0:00:00</t>
  </si>
  <si>
    <t>01.01.1988 0:00:00</t>
  </si>
  <si>
    <t>Аппарат УВЧ-70-01А -"Стрела+"</t>
  </si>
  <si>
    <t>643,665800,Иркутская обл,,Ангарск г,Первый промышленный массив,14 кв-л,,,</t>
  </si>
  <si>
    <t>Аппарат ультразвуковой терапии УЗТ-1.07ф</t>
  </si>
  <si>
    <t>Стерилизатор ГК-10</t>
  </si>
  <si>
    <t>Стерилизатор ГП-20-3</t>
  </si>
  <si>
    <t>Автомат газированной воды</t>
  </si>
  <si>
    <t>01.01.2003 0:00:00</t>
  </si>
  <si>
    <t>Аппарат сварочный ВДМ-1201</t>
  </si>
  <si>
    <t>Аппарат сварочный ФОРСАЖ-160М</t>
  </si>
  <si>
    <t>Бак дренажный БНТ-1 с двумя насосами</t>
  </si>
  <si>
    <t>01.01.1950 0:00:00</t>
  </si>
  <si>
    <t>Бак железобетонный  для аварийного слива масла</t>
  </si>
  <si>
    <t>38:26:000000:3169</t>
  </si>
  <si>
    <t>Бак железобетонный №32 для аварийного слива масла</t>
  </si>
  <si>
    <t>01.01.1951 0:00:00</t>
  </si>
  <si>
    <t>Бак низких точек</t>
  </si>
  <si>
    <t>01.01.1955 0:00:00</t>
  </si>
  <si>
    <t>Бак сырой воды №1</t>
  </si>
  <si>
    <t>Бак сырой воды №2</t>
  </si>
  <si>
    <t>Бак ухудшенного вакуума №1</t>
  </si>
  <si>
    <t>Бак ухудшенного вакуума №2</t>
  </si>
  <si>
    <t>Балластный реост РБ 302 У-2</t>
  </si>
  <si>
    <t>72_31944</t>
  </si>
  <si>
    <t>72_31945</t>
  </si>
  <si>
    <t>72_31946</t>
  </si>
  <si>
    <t>72_31947</t>
  </si>
  <si>
    <t>72_31948</t>
  </si>
  <si>
    <t>Блок Бп питания 300</t>
  </si>
  <si>
    <t>72_32188</t>
  </si>
  <si>
    <t>Верхний питательный коллектор котлов I очереди</t>
  </si>
  <si>
    <t>Воздухоосушительная установка  ВОУ 1000</t>
  </si>
  <si>
    <t>Воздухоосушительная установка CDT 85</t>
  </si>
  <si>
    <t>Воздухоосушительная установка ВОУ 1000</t>
  </si>
  <si>
    <t>КСУ000091906</t>
  </si>
  <si>
    <t>19.03.2012 0:00:00</t>
  </si>
  <si>
    <t>Воздухоосушительная установка ВОУ1500</t>
  </si>
  <si>
    <t>01.01.2006 0:00:00</t>
  </si>
  <si>
    <t>Выпрямитель ВМ-1000</t>
  </si>
  <si>
    <t>72_31137</t>
  </si>
  <si>
    <t>01.03.1992 0:00:00</t>
  </si>
  <si>
    <t>72_31138</t>
  </si>
  <si>
    <t>Выпрямитель многопостовой ВДМ-1201</t>
  </si>
  <si>
    <t>72_31136</t>
  </si>
  <si>
    <t>01.01.1992 0:00:00</t>
  </si>
  <si>
    <t>Выпрямитель сварочный ВД-306</t>
  </si>
  <si>
    <t>Выпрямитель сварочный ВДМ -1202</t>
  </si>
  <si>
    <t>72_31938</t>
  </si>
  <si>
    <t>Выпрямитель сварочный ВДМ-1202 С УЗ</t>
  </si>
  <si>
    <t>Группа основных бойлеров №1-3</t>
  </si>
  <si>
    <t>01.01.1995 0:00:00</t>
  </si>
  <si>
    <t>Группа основных бойлеров №4-6</t>
  </si>
  <si>
    <t>01.01.1994 0:00:00</t>
  </si>
  <si>
    <t>Группа пиковых бойлеров №1-2</t>
  </si>
  <si>
    <t>Группа пиковых бойлеров №3-5</t>
  </si>
  <si>
    <t>Деаэраторная колонка №1 с питательным баком</t>
  </si>
  <si>
    <t>01.01.1940 0:00:00</t>
  </si>
  <si>
    <t>Деаэраторная колонка №10 с питательным баком</t>
  </si>
  <si>
    <t>01.01.1942 0:00:00</t>
  </si>
  <si>
    <t>Деаэраторная колонка №11 с питательным баком</t>
  </si>
  <si>
    <t>01.01.1953 0:00:00</t>
  </si>
  <si>
    <t>Деаэраторная колонка №12 с питательным баком</t>
  </si>
  <si>
    <t>Деаэраторная колонка №13 с питательным баком</t>
  </si>
  <si>
    <t>Деаэраторная колонка №14 с питательным баком</t>
  </si>
  <si>
    <t>Деаэраторная колонка №15 с питательным баком</t>
  </si>
  <si>
    <t>Деаэраторная колонка №16 с питательным баком</t>
  </si>
  <si>
    <t>Деаэраторная колонка №17 с питательным баком</t>
  </si>
  <si>
    <t>01.01.1954 0:00:00</t>
  </si>
  <si>
    <t>Деаэраторная колонка №18 с питательным баком</t>
  </si>
  <si>
    <t>Деаэраторная колонка №19 с питательным баком</t>
  </si>
  <si>
    <t>01.01.1956 0:00:00</t>
  </si>
  <si>
    <t>Деаэраторная колонка №2 с питательным баком</t>
  </si>
  <si>
    <t>Деаэраторная колонка №20 с питательным баком</t>
  </si>
  <si>
    <t>Деаэраторная колонка №21 с питательным баком</t>
  </si>
  <si>
    <t>01.01.1959 0:00:00</t>
  </si>
  <si>
    <t>Деаэраторная колонка №3 с питательным баком</t>
  </si>
  <si>
    <t>Деаэраторная колонка №4 с питательным баком</t>
  </si>
  <si>
    <t>Деаэраторная колонка №5 с питательным баком</t>
  </si>
  <si>
    <t>Деаэраторная колонка №6 с питательным баком</t>
  </si>
  <si>
    <t>Деаэраторная колонка №7 с питательным баком</t>
  </si>
  <si>
    <t>Деаэраторная колонка №8 с питательным баком</t>
  </si>
  <si>
    <t>Деаэраторная колонка №9 с питательным баком</t>
  </si>
  <si>
    <t>Деаэраторная колонка без бака (подп.гол)</t>
  </si>
  <si>
    <t>01.01.1975 0:00:00</t>
  </si>
  <si>
    <t>Домик ЗКТО-2</t>
  </si>
  <si>
    <t>Дымовая труба №1 с дымовыми боровами котлоагрегатов №1-4</t>
  </si>
  <si>
    <t>Дымовая труба №2 с дымовыми боровами котлоагрегатов №5-8</t>
  </si>
  <si>
    <t>01.01.1952 0:00:00</t>
  </si>
  <si>
    <t>Дымовая труба №3 с дымовыми боровами котлоагрегатов №9-11</t>
  </si>
  <si>
    <t>Дымовая труба №4с дымовыми боровами котлоагрегатов №12-14</t>
  </si>
  <si>
    <t>Дымовая труба №5 с дымовыми боровами котлоагрегатов №15-18</t>
  </si>
  <si>
    <t>Здание главного корпуса ТЭЦ №1; объект 200</t>
  </si>
  <si>
    <t>Здание железнодорожного бункера</t>
  </si>
  <si>
    <t>1110007б</t>
  </si>
  <si>
    <t>38:26:041203:764</t>
  </si>
  <si>
    <t>Здание мазутонасосной, объект 600</t>
  </si>
  <si>
    <t>Здание насосной осветленной воды</t>
  </si>
  <si>
    <t>38:26:041201:512</t>
  </si>
  <si>
    <t>Здание пневмозолоустановки №3</t>
  </si>
  <si>
    <t>01.01.1958 0:00:00</t>
  </si>
  <si>
    <t>Здание пульпонасосной</t>
  </si>
  <si>
    <t>01.01.1961 0:00:00</t>
  </si>
  <si>
    <t>38:26:041204:809</t>
  </si>
  <si>
    <t>Калорифер водяной КСК 3-11</t>
  </si>
  <si>
    <t>Кислородно-ацетиленовая разводка</t>
  </si>
  <si>
    <t>01.01.1957 0:00:00</t>
  </si>
  <si>
    <t>Кислородно-пропановая разводка</t>
  </si>
  <si>
    <t>01.01.1962 0:00:00</t>
  </si>
  <si>
    <t>Коллектор свободного слива котлов 2 очереди</t>
  </si>
  <si>
    <t>КСУ000097926</t>
  </si>
  <si>
    <t>31.12.2013 0:00:00</t>
  </si>
  <si>
    <t>Кондиционер</t>
  </si>
  <si>
    <t>01.01.2004 0:00:00</t>
  </si>
  <si>
    <t>Кондиционер ELECTROLUXE EASM 14EVR</t>
  </si>
  <si>
    <t>Кондиционер SANYO SAP-KC125GHGC</t>
  </si>
  <si>
    <t>Кондиционер сплит-система Panasonic CS-A12 НKD/CU-A12НKD</t>
  </si>
  <si>
    <t>Котлоагрегат высокого давления №1</t>
  </si>
  <si>
    <t>Котлоагрегат высокого давления №10</t>
  </si>
  <si>
    <t>Котлоагрегат высокого давления №11</t>
  </si>
  <si>
    <t>Котлоагрегат высокого давления №12</t>
  </si>
  <si>
    <t>Котлоагрегат высокого давления №13</t>
  </si>
  <si>
    <t>Котлоагрегат высокого давления №14</t>
  </si>
  <si>
    <t>Котлоагрегат высокого давления №15</t>
  </si>
  <si>
    <t>Котлоагрегат высокого давления №16</t>
  </si>
  <si>
    <t>Котлоагрегат высокого давления №17</t>
  </si>
  <si>
    <t>Котлоагрегат высокого давления №18</t>
  </si>
  <si>
    <t>Котлоагрегат высокого давления №2</t>
  </si>
  <si>
    <t>Котлоагрегат высокого давления №3</t>
  </si>
  <si>
    <t>Котлоагрегат высокого давления №4</t>
  </si>
  <si>
    <t>Котлоагрегат высокого давления №5</t>
  </si>
  <si>
    <t>Котлоагрегат высокого давления №6</t>
  </si>
  <si>
    <t>01.01.1941 0:00:00</t>
  </si>
  <si>
    <t>Котлоагрегат высокого давления №7</t>
  </si>
  <si>
    <t>Котлоагрегат высокого давления №8</t>
  </si>
  <si>
    <t>Котлоагрегат высокого давления №9</t>
  </si>
  <si>
    <t>Кран мостовой ДС 2 очереди</t>
  </si>
  <si>
    <t>Кран мостовой котлов I очереди</t>
  </si>
  <si>
    <t>Кран мостовой котлов II очереди</t>
  </si>
  <si>
    <t>Кран мостовой электрический №1</t>
  </si>
  <si>
    <t>01.01.1949 0:00:00</t>
  </si>
  <si>
    <t>Кран мостовой электрический №2</t>
  </si>
  <si>
    <t>Кранбалка ДС 1-2</t>
  </si>
  <si>
    <t>Кранбалка ДС 11</t>
  </si>
  <si>
    <t>Кранбалка ДС 3-6</t>
  </si>
  <si>
    <t>Кранбалка ДС 7-10</t>
  </si>
  <si>
    <t>Лифт пассажирский</t>
  </si>
  <si>
    <t>Мазутопровод</t>
  </si>
  <si>
    <t>Насос 2 КО 50/112</t>
  </si>
  <si>
    <t>Насос №1 впрыска котлов</t>
  </si>
  <si>
    <t>01.01.1987 0:00:00</t>
  </si>
  <si>
    <t>Насос №2 впрыска котлов</t>
  </si>
  <si>
    <t>Насос №3 впрыска котлов</t>
  </si>
  <si>
    <t>Насос питательный электрический №1</t>
  </si>
  <si>
    <t>Насос питательный электрический №10</t>
  </si>
  <si>
    <t>01.01.1989 0:00:00</t>
  </si>
  <si>
    <t>Насос питательный электрический №11</t>
  </si>
  <si>
    <t>Насос питательный электрический №12</t>
  </si>
  <si>
    <t>Насос питательный электрический №13</t>
  </si>
  <si>
    <t>Насос питательный электрический №2</t>
  </si>
  <si>
    <t>Насос питательный электрический №3</t>
  </si>
  <si>
    <t>Насос питательный электрический №3а</t>
  </si>
  <si>
    <t>Насос питательный электрический №4</t>
  </si>
  <si>
    <t>Насос питательный электрический №5</t>
  </si>
  <si>
    <t>Насос питательный электрический №6</t>
  </si>
  <si>
    <t>Насос питательный электрический №7</t>
  </si>
  <si>
    <t>Насос питательный электрический №9</t>
  </si>
  <si>
    <t>Насос подъемный ТГ-10 типа КС 32-150</t>
  </si>
  <si>
    <t>Насос подъемный ТГ-11 типа КС 32-150</t>
  </si>
  <si>
    <t>Насос подъемный ТГ-12 типа КС 32-150</t>
  </si>
  <si>
    <t>Насос подъемный ТГ-9 типа КС 32-150</t>
  </si>
  <si>
    <t>Насос сетевой №3</t>
  </si>
  <si>
    <t>Насос сетевой №4</t>
  </si>
  <si>
    <t>01.01.1991 0:00:00</t>
  </si>
  <si>
    <t>Насос сетевой №5</t>
  </si>
  <si>
    <t>Насос ЦНС 600х300</t>
  </si>
  <si>
    <t>Насос эжектирующий №1 ЦНС-600х300</t>
  </si>
  <si>
    <t>Насос эжектирующий №4 ЦНС-600х300</t>
  </si>
  <si>
    <t>Настольно-свеpлильный станок 2НС-112</t>
  </si>
  <si>
    <t>72_30083</t>
  </si>
  <si>
    <t>Нижний питательный коллектор котлов I очереди</t>
  </si>
  <si>
    <t>Оборудование пылеприготовления котлоагрегата №1</t>
  </si>
  <si>
    <t>Оборудование пылеприготовления котлоагрегата №10</t>
  </si>
  <si>
    <t>Оборудование пылеприготовления котлоагрегата №11</t>
  </si>
  <si>
    <t>Оборудование пылеприготовления котлоагрегата №12</t>
  </si>
  <si>
    <t>Оборудование пылеприготовления котлоагрегата №13</t>
  </si>
  <si>
    <t>Оборудование пылеприготовления котлоагрегата №14</t>
  </si>
  <si>
    <t>Оборудование пылеприготовления котлоагрегата №15</t>
  </si>
  <si>
    <t>Оборудование пылеприготовления котлоагрегата №16</t>
  </si>
  <si>
    <t>Оборудование пылеприготовления котлоагрегата №17</t>
  </si>
  <si>
    <t>Оборудование пылеприготовления котлоагрегата №18</t>
  </si>
  <si>
    <t>Оборудование пылеприготовления котлоагрегата №2</t>
  </si>
  <si>
    <t>Оборудование пылеприготовления котлоагрегата №3</t>
  </si>
  <si>
    <t>Оборудование пылеприготовления котлоагрегата №4</t>
  </si>
  <si>
    <t>Оборудование пылеприготовления котлоагрегата №5</t>
  </si>
  <si>
    <t>Оборудование пылеприготовления котлоагрегата №6</t>
  </si>
  <si>
    <t>Оборудование пылеприготовления котлоагрегата №7</t>
  </si>
  <si>
    <t>Оборудование пылеприготовления котлоагрегата №8</t>
  </si>
  <si>
    <t>Оборудование пылеприготовления котлоагрегата №9</t>
  </si>
  <si>
    <t>Общестанционный ПВД</t>
  </si>
  <si>
    <t>Паровая турбина №1 с генератором 3-х фазного тока</t>
  </si>
  <si>
    <t>Паровая турбина №10 с генератором 3-х фазного тока</t>
  </si>
  <si>
    <t>Паровая турбина №11 с генератором 3-х фазного тока</t>
  </si>
  <si>
    <t>Паровая турбина №12 с генератором 3-х фазного тока</t>
  </si>
  <si>
    <t>Паровая турбина №4 с генератором 3-х фазного тока</t>
  </si>
  <si>
    <t>Паровая турбина №5 с генератором 3-х фазного тока</t>
  </si>
  <si>
    <t>01.01.1943 0:00:00</t>
  </si>
  <si>
    <t>Паровая турбина №7 с генератором 3-х фазного тока</t>
  </si>
  <si>
    <t>01.01.1960 0:00:00</t>
  </si>
  <si>
    <t>Паровая турбина №9 с генератором 3-х фазного тока</t>
  </si>
  <si>
    <t>Паропроводы острого пара гребенки №1</t>
  </si>
  <si>
    <t>Паропроводы острого пара гребенки №2</t>
  </si>
  <si>
    <t>Паропроводы острого пара поперечной связи 2 очереди</t>
  </si>
  <si>
    <t>Пневмозолоустановка №1-2-3</t>
  </si>
  <si>
    <t>Полуавтомат св. А-547 с ВС 300 Б</t>
  </si>
  <si>
    <t>72_31034</t>
  </si>
  <si>
    <t>Приборы КИПиА котлоагрегата №1</t>
  </si>
  <si>
    <t>Приборы КИПиА котлоагрегата №10</t>
  </si>
  <si>
    <t>Приборы КИПиА котлоагрегата №11</t>
  </si>
  <si>
    <t>Приборы КИПиА котлоагрегата №12</t>
  </si>
  <si>
    <t>Приборы КИПиА котлоагрегата №13</t>
  </si>
  <si>
    <t>Приборы КИПиА котлоагрегата №14</t>
  </si>
  <si>
    <t>Приборы КИПиА котлоагрегата №15</t>
  </si>
  <si>
    <t>Приборы КИПиА котлоагрегата №16</t>
  </si>
  <si>
    <t>Приборы КИПиА котлоагрегата №17</t>
  </si>
  <si>
    <t>Приборы КИПиА котлоагрегата №18</t>
  </si>
  <si>
    <t>Приборы КИПиА котлоагрегата №2</t>
  </si>
  <si>
    <t>Приборы КИПиА котлоагрегата №3</t>
  </si>
  <si>
    <t>Приборы КИПиА котлоагрегата №4</t>
  </si>
  <si>
    <t>Приборы КИПиА котлоагрегата №5</t>
  </si>
  <si>
    <t>Приборы КИПиА котлоагрегата №6</t>
  </si>
  <si>
    <t>Приборы КИПиА котлоагрегата №7</t>
  </si>
  <si>
    <t>Приборы КИПиА котлоагрегата №8</t>
  </si>
  <si>
    <t>Приборы КИПиА котлоагрегата №9</t>
  </si>
  <si>
    <t>Приборы теплового контроля ТГ №1</t>
  </si>
  <si>
    <t>Приборы теплового контроля ТГ №10</t>
  </si>
  <si>
    <t>Приборы теплового контроля ТГ №11</t>
  </si>
  <si>
    <t>Приборы теплового контроля ТГ №12</t>
  </si>
  <si>
    <t>Приборы теплового контроля ТГ №4</t>
  </si>
  <si>
    <t>Приборы теплового контроля ТГ №5</t>
  </si>
  <si>
    <t>Приборы теплового контроля ТГ №7</t>
  </si>
  <si>
    <t>Приборы теплового контроля ТГ №9</t>
  </si>
  <si>
    <t>ПУР-1-Кэм</t>
  </si>
  <si>
    <t>Растопочное РОУ 100/4,5</t>
  </si>
  <si>
    <t>Растопочное РОУ №1</t>
  </si>
  <si>
    <t>Растопочное РОУ №2</t>
  </si>
  <si>
    <t>Редукционно-охладительная установка 100/20 №1</t>
  </si>
  <si>
    <t>Редукционно-охладительная установка 100/20 №2</t>
  </si>
  <si>
    <t>Редукционно-охладительная установка 100/20 №4</t>
  </si>
  <si>
    <t>Редукционно-охладительная установка 20/8</t>
  </si>
  <si>
    <t>01.01.1966 0:00:00</t>
  </si>
  <si>
    <t>Редукционно-охладительная установка 70/13 №2</t>
  </si>
  <si>
    <t>Редукционно-охладительная установка 70/20</t>
  </si>
  <si>
    <t>01.01.1996 0:00:00</t>
  </si>
  <si>
    <t>Редукционно-охладительная установка 70/4,5 №4</t>
  </si>
  <si>
    <t>Редукционно-охладительная установка 70/40 №1</t>
  </si>
  <si>
    <t>Редукционно-охладительная установка 70/40 №2</t>
  </si>
  <si>
    <t>Редукционно-охладительная установка 70/5,5 №3</t>
  </si>
  <si>
    <t>01.01.1997 0:00:00</t>
  </si>
  <si>
    <t>Редукционно-охладительная установка РОУ 20/1,2</t>
  </si>
  <si>
    <t>КСУ010000410</t>
  </si>
  <si>
    <t>31.12.2014 0:00:00</t>
  </si>
  <si>
    <t>РОУ 70/13 №1</t>
  </si>
  <si>
    <t>Сварочный аппарат NEON ВД 253</t>
  </si>
  <si>
    <t>Сварочный аппарат Форсаж-160 АД</t>
  </si>
  <si>
    <t>Сверлильный настольный станок АС2116М</t>
  </si>
  <si>
    <t>КСУ000098132</t>
  </si>
  <si>
    <t>01.03.2013 0:00:00</t>
  </si>
  <si>
    <t>Станок заточной 3С-2-300</t>
  </si>
  <si>
    <t>72_30103</t>
  </si>
  <si>
    <t>Станок К-1036</t>
  </si>
  <si>
    <t>72_30051</t>
  </si>
  <si>
    <t>Станок отрезной 840х540х240 ПРФ</t>
  </si>
  <si>
    <t>72_30110</t>
  </si>
  <si>
    <t>Станок сверлильный 2С-132</t>
  </si>
  <si>
    <t>72_30130</t>
  </si>
  <si>
    <t>Станок сверлильный 2СФ-112</t>
  </si>
  <si>
    <t>72_30131</t>
  </si>
  <si>
    <t>Станок сверлильный М-2СФ-112</t>
  </si>
  <si>
    <t>72_30108</t>
  </si>
  <si>
    <t>Станок точильно-шлифовальный 2-х сторонний ТШ-2 300</t>
  </si>
  <si>
    <t>Т09_1140931</t>
  </si>
  <si>
    <t>01.01.2011 0:00:00</t>
  </si>
  <si>
    <t>Т09_1140932</t>
  </si>
  <si>
    <t>Станок точильно-шлифовальный ТШ-2</t>
  </si>
  <si>
    <t>СТАНОК ТОЧИЛЬНО-ШЛИФОВАЛЬНЫЙ,2-Х СТОРОННИЙ  ТШ-2  300</t>
  </si>
  <si>
    <t>КСУ000093048</t>
  </si>
  <si>
    <t>01.09.2012 0:00:00</t>
  </si>
  <si>
    <t>Станок точильны двухсторонний СТД-250-25</t>
  </si>
  <si>
    <t>72_30111</t>
  </si>
  <si>
    <t>Станок точильный двухсторонний СДТ-250-2</t>
  </si>
  <si>
    <t>72_30112</t>
  </si>
  <si>
    <t>Станок трубоотрезной</t>
  </si>
  <si>
    <t>72_30107</t>
  </si>
  <si>
    <t>Стенд для очистки жидкости</t>
  </si>
  <si>
    <t>Схема консервации котлов</t>
  </si>
  <si>
    <t>Тепловизор testo 881-2 с опцией измерения высоких температур</t>
  </si>
  <si>
    <t>КСУ000097388</t>
  </si>
  <si>
    <t>21.01.2013 0:00:00</t>
  </si>
  <si>
    <t>Трансформатор сварочный ТДМ-503</t>
  </si>
  <si>
    <t>72_30963</t>
  </si>
  <si>
    <t>28.11.1995 0:00:00</t>
  </si>
  <si>
    <t>Трубопроводы котлоагрегата №1</t>
  </si>
  <si>
    <t>Трубопроводы котлоагрегата №10</t>
  </si>
  <si>
    <t>Трубопроводы котлоагрегата №11</t>
  </si>
  <si>
    <t>Трубопроводы котлоагрегата №12</t>
  </si>
  <si>
    <t>Трубопроводы котлоагрегата №13</t>
  </si>
  <si>
    <t>Трубопроводы котлоагрегата №14</t>
  </si>
  <si>
    <t>Трубопроводы котлоагрегата №15</t>
  </si>
  <si>
    <t>Трубопроводы котлоагрегата №16</t>
  </si>
  <si>
    <t>Трубопроводы котлоагрегата №17</t>
  </si>
  <si>
    <t>Трубопроводы котлоагрегата №18</t>
  </si>
  <si>
    <t>Трубопроводы котлоагрегата №2</t>
  </si>
  <si>
    <t>Трубопроводы котлоагрегата №3</t>
  </si>
  <si>
    <t>Трубопроводы котлоагрегата №4</t>
  </si>
  <si>
    <t>Трубопроводы котлоагрегата №5</t>
  </si>
  <si>
    <t>Трубопроводы котлоагрегата №6</t>
  </si>
  <si>
    <t>Трубопроводы котлоагрегата №7</t>
  </si>
  <si>
    <t>Трубопроводы котлоагрегата №8</t>
  </si>
  <si>
    <t>Трубопроводы котлоагрегата №9</t>
  </si>
  <si>
    <t>Трубопроводы насоса впрыска станц. №1 НВК</t>
  </si>
  <si>
    <t>Трубопроводы насоса впрыска станц. №2 НВК</t>
  </si>
  <si>
    <t>Трубопроводы насоса впрыска станц. №3 НВК</t>
  </si>
  <si>
    <t>Трубопроводы пара 4,5 ата</t>
  </si>
  <si>
    <t>Трубопроводы питательного насоса 3а</t>
  </si>
  <si>
    <t>Трубопроводы питательного эл.насоса станции №1</t>
  </si>
  <si>
    <t>Трубопроводы питательного эл.насоса станции №10</t>
  </si>
  <si>
    <t>Трубопроводы питательного эл.насоса станции №11</t>
  </si>
  <si>
    <t>Трубопроводы питательного эл.насоса станции №12</t>
  </si>
  <si>
    <t>Трубопроводы питательного эл.насоса станции №13</t>
  </si>
  <si>
    <t>Трубопроводы питательного эл.насоса станции №2</t>
  </si>
  <si>
    <t>Трубопроводы питательного эл.насоса станции №3</t>
  </si>
  <si>
    <t>Трубопроводы питательного эл.насоса станции №4</t>
  </si>
  <si>
    <t>Трубопроводы питательного эл.насоса станции №5</t>
  </si>
  <si>
    <t>Трубопроводы питательного эл.насоса станции №6</t>
  </si>
  <si>
    <t>Трубопроводы питательного эл.насоса станции №7</t>
  </si>
  <si>
    <t>Трубопроводы питательного эл.насоса станции №8</t>
  </si>
  <si>
    <t>Трубопроводы питательного эл.насоса станции №9</t>
  </si>
  <si>
    <t>Трубопроводы РОУ 100/20 №4</t>
  </si>
  <si>
    <t>Трубопроводы турбинной установки №1</t>
  </si>
  <si>
    <t>Трубопроводы турбинной установки №10</t>
  </si>
  <si>
    <t>Трубопроводы турбинной установки №11</t>
  </si>
  <si>
    <t>Трубопроводы турбинной установки №12</t>
  </si>
  <si>
    <t>Трубопроводы турбинной установки №4</t>
  </si>
  <si>
    <t>Трубопроводы турбинной установки №5</t>
  </si>
  <si>
    <t>Трубопроводы турбинной установки №7</t>
  </si>
  <si>
    <t>Трубопроводы турбинной установки №9</t>
  </si>
  <si>
    <t>Тяговый ручной механизм</t>
  </si>
  <si>
    <t>172_32060</t>
  </si>
  <si>
    <t>172_32061</t>
  </si>
  <si>
    <t>172_32063</t>
  </si>
  <si>
    <t>Тягодутьевые установки котлоагрегата №1</t>
  </si>
  <si>
    <t>Тягодутьевые установки котлоагрегата №10</t>
  </si>
  <si>
    <t>Тягодутьевые установки котлоагрегата №11</t>
  </si>
  <si>
    <t>Тягодутьевые установки котлоагрегата №12</t>
  </si>
  <si>
    <t>Тягодутьевые установки котлоагрегата №13</t>
  </si>
  <si>
    <t>Тягодутьевые установки котлоагрегата №14</t>
  </si>
  <si>
    <t>Тягодутьевые установки котлоагрегата №15</t>
  </si>
  <si>
    <t>Тягодутьевые установки котлоагрегата №16</t>
  </si>
  <si>
    <t>Тягодутьевые установки котлоагрегата №17</t>
  </si>
  <si>
    <t>Тягодутьевые установки котлоагрегата №18</t>
  </si>
  <si>
    <t>Тягодутьевые установки котлоагрегата №2</t>
  </si>
  <si>
    <t>Тягодутьевые установки котлоагрегата №3</t>
  </si>
  <si>
    <t>Тягодутьевые установки котлоагрегата №4</t>
  </si>
  <si>
    <t>Тягодутьевые установки котлоагрегата №5</t>
  </si>
  <si>
    <t>Тягодутьевые установки котлоагрегата №6</t>
  </si>
  <si>
    <t>Тягодутьевые установки котлоагрегата №7</t>
  </si>
  <si>
    <t>Тягодутьевые установки котлоагрегата №8</t>
  </si>
  <si>
    <t>Установка гидрозолоудаления (пульпонасосная)</t>
  </si>
  <si>
    <t>Установка гидрозолоудаления котлоагрегатов №1-11</t>
  </si>
  <si>
    <t>Установка гидрозолоудаления котлоагрегатов №12-18</t>
  </si>
  <si>
    <t>Установка охладителей подпитки</t>
  </si>
  <si>
    <t>01.01.1969 0:00:00</t>
  </si>
  <si>
    <t>Установка пароохладителей на деаэраторах</t>
  </si>
  <si>
    <t>01.01.1972 0:00:00</t>
  </si>
  <si>
    <t>Устройство для монтажа трубопроводов</t>
  </si>
  <si>
    <t>Электродвигатель питательног насоса №7</t>
  </si>
  <si>
    <t>01.01.1990 0:00:00</t>
  </si>
  <si>
    <t>Электрокалорифер ЭКФ-70</t>
  </si>
  <si>
    <t>Электромагнит грузоподъемный ЭМГ 165-35/А-У1</t>
  </si>
  <si>
    <t>КСУ010000789</t>
  </si>
  <si>
    <t>30.03.2015 0:00:00</t>
  </si>
  <si>
    <t>Электроталь Q=0.5T H=16М Общепромышленное исполнение</t>
  </si>
  <si>
    <t>КСУ010000790</t>
  </si>
  <si>
    <t>01.01.2014 0:00:00</t>
  </si>
  <si>
    <t>Электроталь Q=2.0T H-18M пожаробезопасное исполнение</t>
  </si>
  <si>
    <t>КСУ000097894</t>
  </si>
  <si>
    <t>01.01.2013 0:00:00</t>
  </si>
  <si>
    <t>Электроталь г/п 0,5т Н-6М</t>
  </si>
  <si>
    <t>Электрофильтры котлоагрегата №1</t>
  </si>
  <si>
    <t>Электрофильтры котлоагрегата №10</t>
  </si>
  <si>
    <t>Электрофильтры котлоагрегата №11</t>
  </si>
  <si>
    <t>Электрофильтры котлоагрегата №12</t>
  </si>
  <si>
    <t>Электрофильтры котлоагрегата №13</t>
  </si>
  <si>
    <t>Электрофильтры котлоагрегата №14</t>
  </si>
  <si>
    <t>Электрофильтры котлоагрегата №15</t>
  </si>
  <si>
    <t>Электрофильтры котлоагрегата №16</t>
  </si>
  <si>
    <t>Электрофильтры котлоагрегата №17</t>
  </si>
  <si>
    <t>Электрофильтры котлоагрегата №18</t>
  </si>
  <si>
    <t>Электрофильтры котлоагрегата №2</t>
  </si>
  <si>
    <t>Электрофильтры котлоагрегата №3</t>
  </si>
  <si>
    <t>Электрофильтры котлоагрегата №4</t>
  </si>
  <si>
    <t>Электрофильтры котлоагрегата №5</t>
  </si>
  <si>
    <t>Электрофильтры котлоагрегата №6</t>
  </si>
  <si>
    <t>Электрофильтры котлоагрегата №7</t>
  </si>
  <si>
    <t>Электрофильтры котлоагрегата №8</t>
  </si>
  <si>
    <t>Электрофильтры котлоагрегата №9</t>
  </si>
  <si>
    <t>Весы вагонные</t>
  </si>
  <si>
    <t>Весы железнодорожные (вагонные) №25</t>
  </si>
  <si>
    <t>Весы конвейерные транспортеров нитки №5а</t>
  </si>
  <si>
    <t>Весы конвейерные транспортеров нитки №5б</t>
  </si>
  <si>
    <t>Весы конвейерные транспортеров нитки №8а</t>
  </si>
  <si>
    <t>Весы конвейерные транспортеров нитки №8б</t>
  </si>
  <si>
    <t>Весы на ленточном конвейере ЛК-11а</t>
  </si>
  <si>
    <t>КСУ000092725</t>
  </si>
  <si>
    <t>22.11.2011 0:00:00</t>
  </si>
  <si>
    <t>Виброаппаратура ВВК-331/4 зав.№2168</t>
  </si>
  <si>
    <t>01.01.1984 0:00:00</t>
  </si>
  <si>
    <t>Вибромашина накладная Урал ЦНИИ7771М</t>
  </si>
  <si>
    <t>КСУ000097523</t>
  </si>
  <si>
    <t>01.07.2013 0:00:00</t>
  </si>
  <si>
    <t>Выпрямитель сварочный ВДУ- 300</t>
  </si>
  <si>
    <t>Галереи ленточных конвейеров №11а,12а,13а</t>
  </si>
  <si>
    <t>Т09_1120068</t>
  </si>
  <si>
    <t>38:26:041203:1098</t>
  </si>
  <si>
    <t>Групповая резервуарная пропановая установка</t>
  </si>
  <si>
    <t>1130021а</t>
  </si>
  <si>
    <t>Грязевый насос DW.100.200.3</t>
  </si>
  <si>
    <t>Т09_1142424</t>
  </si>
  <si>
    <t>Т09_1142425</t>
  </si>
  <si>
    <t>Т09_1142426</t>
  </si>
  <si>
    <t>Т09_1142427</t>
  </si>
  <si>
    <t>Грязевый насос DW.150.200.3</t>
  </si>
  <si>
    <t>Т09_1142428</t>
  </si>
  <si>
    <t>Т09_1142429</t>
  </si>
  <si>
    <t>Двухблочное безбункерное дробильное устройство ДМ-7</t>
  </si>
  <si>
    <t>Железоотделитель электромагнитный ЭЖС-120/50 В</t>
  </si>
  <si>
    <t>Т09_1142443</t>
  </si>
  <si>
    <t>Здание  ремонтно-механического цеха (общестанционный), объект 210</t>
  </si>
  <si>
    <t>Здание (подземная часть) транспортеров №1 с разгрузочными бункерами, объект 214</t>
  </si>
  <si>
    <t>Здание боксов для бульдозеров, объект 25</t>
  </si>
  <si>
    <t>Здание гаража ЦТО</t>
  </si>
  <si>
    <t>1110010а</t>
  </si>
  <si>
    <t>38:26:041203:772</t>
  </si>
  <si>
    <t>Здание дробилок, объект 205</t>
  </si>
  <si>
    <t>Здание кислородно-распределительного пункта</t>
  </si>
  <si>
    <t>1110007а</t>
  </si>
  <si>
    <t>38:26:041203:769</t>
  </si>
  <si>
    <t>Здание пересыпки со служебно-бытовыми помещениями, объект 212</t>
  </si>
  <si>
    <t>Здание пересыпки, объект 220, 222</t>
  </si>
  <si>
    <t>Здание разгрузочного сарая с железнодорожными путями надземной части, объект 214</t>
  </si>
  <si>
    <t>Здание склада ЦТП (объект 636)</t>
  </si>
  <si>
    <t>1110004а</t>
  </si>
  <si>
    <t>01.12.1951 0:00:00</t>
  </si>
  <si>
    <t>38:26:041203:771</t>
  </si>
  <si>
    <t>Здания склада столярной мастерской</t>
  </si>
  <si>
    <t>1110019а</t>
  </si>
  <si>
    <t>38:26:041203:770</t>
  </si>
  <si>
    <t>Кран козловой зав.№137</t>
  </si>
  <si>
    <t>Кран козловой зав.№2937</t>
  </si>
  <si>
    <t>01.01.1985 0:00:00</t>
  </si>
  <si>
    <t>Кран козловой КК-2 зав.№89</t>
  </si>
  <si>
    <t>Кран мостовой однобалочный опорный с электроталью г/п 10,тн Н-30,0м общепромышленное исп.</t>
  </si>
  <si>
    <t>КСУ010001444</t>
  </si>
  <si>
    <t>01.01.2015 0:00:00</t>
  </si>
  <si>
    <t>Кран мостовой электрический зав.№5841</t>
  </si>
  <si>
    <t>Кран-балка</t>
  </si>
  <si>
    <t>Кран-перегружатель г/п 30тн.</t>
  </si>
  <si>
    <t>01.01.1963 0:00:00</t>
  </si>
  <si>
    <t>Кран-перегружатель г/п 32тн.</t>
  </si>
  <si>
    <t>КТС Энергия</t>
  </si>
  <si>
    <t>Ленточный конвейер ЛК-11а</t>
  </si>
  <si>
    <t>Т09_1142445</t>
  </si>
  <si>
    <t>Ленточный конвейер ЛК-12а</t>
  </si>
  <si>
    <t>Т09_1142446</t>
  </si>
  <si>
    <t>Ленточный конвейер ЛК-13а</t>
  </si>
  <si>
    <t>Т09_1142447</t>
  </si>
  <si>
    <t>Металлоискатель</t>
  </si>
  <si>
    <t>Наклонная подземная эстакада транспортера №3</t>
  </si>
  <si>
    <t>Наклонные эстакады на опорах транспортеров топливоподачи №3,4,5, объектов 213,224,204</t>
  </si>
  <si>
    <t>Оборудование разгрузочного устройства со щелевым бункером и конвейерами</t>
  </si>
  <si>
    <t>Охранно-пожарная сигнализация административно-бытового корпуса</t>
  </si>
  <si>
    <t>Охранно-пожарная сигнализация бокса бульдозеров</t>
  </si>
  <si>
    <t>Питатель качающийся типа ПК-1,2-8</t>
  </si>
  <si>
    <t>Т09_1142430</t>
  </si>
  <si>
    <t>Подземная галлерея транспортера №2</t>
  </si>
  <si>
    <t>Пресс гидравлический ППК100300А</t>
  </si>
  <si>
    <t>Т09_1140935</t>
  </si>
  <si>
    <t>Прибор С-1-117-1</t>
  </si>
  <si>
    <t>Приборы управления ЛК-11а,ЛК-12а,ЛК-13а</t>
  </si>
  <si>
    <t>Т09_1142448</t>
  </si>
  <si>
    <t>Регазификатор</t>
  </si>
  <si>
    <t>Регистратор многоканальный технологический РМТ 59</t>
  </si>
  <si>
    <t>Т09_1140927</t>
  </si>
  <si>
    <t>Сварочное оборудование</t>
  </si>
  <si>
    <t>Сигнализация пожаротушения тракта топливоподачи</t>
  </si>
  <si>
    <t>Система контроля и автоматизации тракта цеха топливоподачи</t>
  </si>
  <si>
    <t>Система пароводообеспылевания конвейеров ЛК-11а,ЛК-12а,ЛК-13а</t>
  </si>
  <si>
    <t>Т09_1142444</t>
  </si>
  <si>
    <t>Система пожаротушения ленточных конвейеров ЛК-11а,ЛК-12а,ЛК-13а</t>
  </si>
  <si>
    <t>Т09_1142440</t>
  </si>
  <si>
    <t>Станок деревообрабатывающий</t>
  </si>
  <si>
    <t>Станок для балансировки коленвалов</t>
  </si>
  <si>
    <t>Станок заточно-шлифовальный  ТШ-2.10</t>
  </si>
  <si>
    <t>Станок заточной ВЗ-879-01</t>
  </si>
  <si>
    <t>КСУ000099049</t>
  </si>
  <si>
    <t>01.11.2013 0:00:00</t>
  </si>
  <si>
    <t>Станок сверлильно-фрезерный</t>
  </si>
  <si>
    <t>Станок сверлильный 2С 132</t>
  </si>
  <si>
    <t>Сушильная камера СКС-2</t>
  </si>
  <si>
    <t>КСУ010000311</t>
  </si>
  <si>
    <t>01.09.2014 0:00:00</t>
  </si>
  <si>
    <t>Таль ручная червячная г/п 5т, Н-3м ТРЧ</t>
  </si>
  <si>
    <t>Т09_1142432</t>
  </si>
  <si>
    <t>Т09_1142433</t>
  </si>
  <si>
    <t>Т09_1142434</t>
  </si>
  <si>
    <t>ТАЛЬ РУЧНАЯ ЧЕРВЯЧНАЯ СТАЦИОНАРНАЯ ТРЧС-5 г/п 5.0 тн,Н=3.0 м</t>
  </si>
  <si>
    <t>Т09_1142435</t>
  </si>
  <si>
    <t>Т09_1142436</t>
  </si>
  <si>
    <t>Т09_1142437</t>
  </si>
  <si>
    <t>ТАЛЬ ЭЛЕКТРИЧЕСКАЯ ТЭ 320-511-6.0</t>
  </si>
  <si>
    <t>Т09_1142441</t>
  </si>
  <si>
    <t>Топливозаправочный пункт</t>
  </si>
  <si>
    <t>КСУ010000316</t>
  </si>
  <si>
    <t>30.11.2014 0:00:00</t>
  </si>
  <si>
    <t>Транспортер ленточный №10, нитка 10а</t>
  </si>
  <si>
    <t>Транспортер ленточный №10, нитка 10б</t>
  </si>
  <si>
    <t>Транспортер ленточный №2, нитка 2а</t>
  </si>
  <si>
    <t>Транспортер ленточный №2, нитка 2б</t>
  </si>
  <si>
    <t>Транспортер ленточный №3, нитка 3а</t>
  </si>
  <si>
    <t>Транспортер ленточный №3, нитка 3б</t>
  </si>
  <si>
    <t>Транспортер ленточный №4, нитка 4а</t>
  </si>
  <si>
    <t>Транспортер ленточный №4, нитка 4б</t>
  </si>
  <si>
    <t>Транспортер ленточный №5, нитка 5а</t>
  </si>
  <si>
    <t>Транспортер ленточный №5, нитка 5б</t>
  </si>
  <si>
    <t>Транспортер ленточный №5, нитка 5в</t>
  </si>
  <si>
    <t>Транспортер ленточный №6, нитка 6а</t>
  </si>
  <si>
    <t>Транспортер ленточный №6, нитка 6б</t>
  </si>
  <si>
    <t>Транспортер ленточный №6, нитка 6в</t>
  </si>
  <si>
    <t>Транспортер ленточный №7, нитка 7а</t>
  </si>
  <si>
    <t>Транспортер ленточный №7, нитка 7б</t>
  </si>
  <si>
    <t>Транспортер ленточный №8, нитка 8а</t>
  </si>
  <si>
    <t>Транспортер ленточный №8, нитка 8б</t>
  </si>
  <si>
    <t>Транспортер ленточный №9, нитка 9а</t>
  </si>
  <si>
    <t>Транспортер ленточный №9, нитка 9б</t>
  </si>
  <si>
    <t>Транспортный кондиционер КТГ-Э-1У1</t>
  </si>
  <si>
    <t>Устройство электропитания УЭПС-2К 24/12-33</t>
  </si>
  <si>
    <t>Фундамент кранов-перегружателей</t>
  </si>
  <si>
    <t>Щиты управления и плужковые сбрасыватели</t>
  </si>
  <si>
    <t>Электростанция "ВЕПРЬ" АСПБТ 180-5/230ВХ</t>
  </si>
  <si>
    <t>Т09_1140917</t>
  </si>
  <si>
    <t>Электроталь</t>
  </si>
  <si>
    <t>Электроталь Q-5.0т H-18м</t>
  </si>
  <si>
    <t>КСУ000099050</t>
  </si>
  <si>
    <t>26.09.2014 0:00:00</t>
  </si>
  <si>
    <t>Электроталь г/п 3,2т.</t>
  </si>
  <si>
    <t>Электроталь г/п 3,2т. Н-6м тэ-320</t>
  </si>
  <si>
    <t>Электроталь г/п 3,2т. Н-6м тэ-321</t>
  </si>
  <si>
    <t>Электроталь г/п 3т</t>
  </si>
  <si>
    <t>Электроталь г/п 3т зав.№3339</t>
  </si>
  <si>
    <t>Электротельфер зав.№11251</t>
  </si>
  <si>
    <t>Электротельфер зав.№11252</t>
  </si>
  <si>
    <t>Эстакада разборная передвижная</t>
  </si>
  <si>
    <t>Эстакады на опорах транспортеров №8,9,11, объектов 219,221,223</t>
  </si>
  <si>
    <t>Земельный участок для турбазы "Байкал" для развития туризма и спорта,площадью 1255кв.м</t>
  </si>
  <si>
    <t>Иркутская область, Слюдянский район, п. Утулик, туристическая база "Байкал"</t>
  </si>
  <si>
    <t>16.12.2010 0:00:00</t>
  </si>
  <si>
    <t>Кухонный гарнитур</t>
  </si>
  <si>
    <t>Теннисный стол Start Line Compact Outdoor с сеткой 6043</t>
  </si>
  <si>
    <t>Туристическая база "Байкал"</t>
  </si>
  <si>
    <t>38:25:040900:66</t>
  </si>
  <si>
    <t>2-х комнатная квартира мрн29 дом11 кв 197</t>
  </si>
  <si>
    <t>Иркутская область, г.Ангарск, мрн29 дом11 кв 197</t>
  </si>
  <si>
    <t>48,1 кв.м</t>
  </si>
  <si>
    <t>38:26:040802:3529</t>
  </si>
  <si>
    <t>жилое помещение</t>
  </si>
  <si>
    <t>Земельный уч-ток для экспл-ции здания пульпонасосной площадью 10646кв.м</t>
  </si>
  <si>
    <t>КСУ000091476</t>
  </si>
  <si>
    <t>21.01.2012 0:00:00</t>
  </si>
  <si>
    <t>Земельный участок под зданием насосной осветленной воды, площадью 3377 кв.м.</t>
  </si>
  <si>
    <t>1190522-1</t>
  </si>
  <si>
    <t>30.06.2021 0:00:00</t>
  </si>
  <si>
    <t>Земельный участок с кадастровым номером 38:26:041406:0020 пос.Юго-Вост</t>
  </si>
  <si>
    <t>Ю01132902</t>
  </si>
  <si>
    <t>Земельный участок угольного склада участка №1 (4,4315га)</t>
  </si>
  <si>
    <t>Земельный участок, занятый объектом недвижимости ЭПТК ТЭЦ-1 площадь 119711 кв.м</t>
  </si>
  <si>
    <t>1190331-5/2-1</t>
  </si>
  <si>
    <t>Квартира 12а м/он,7д.,33 кв.</t>
  </si>
  <si>
    <t>Иркутская обл, Ангарск 12а м/он,7д.,33 кв.</t>
  </si>
  <si>
    <t>39,4 кв.м.</t>
  </si>
  <si>
    <t>38:26:040401:2167</t>
  </si>
  <si>
    <t>Квартира 12а м/он,7д.,62 кв.</t>
  </si>
  <si>
    <t>Иркутская обл, Ангарск 12а м/он,7д.,62 кв.</t>
  </si>
  <si>
    <t>60,1 кв.м.</t>
  </si>
  <si>
    <t>38:26:040401:2157</t>
  </si>
  <si>
    <t>Квартира 95 кв-л,24 д.,62кв.</t>
  </si>
  <si>
    <t>Иркутская обл, Ангарск 95 кв-л,24 д.,62кв.</t>
  </si>
  <si>
    <t>33,1 кв.м.</t>
  </si>
  <si>
    <t>38:26:040801:2401</t>
  </si>
  <si>
    <t>Квартира 95б кв-л,3д.,31 кв.</t>
  </si>
  <si>
    <t>Иркутская обл, Ангарск 95б кв-л,3д.,31 кв</t>
  </si>
  <si>
    <t>49,8 кв.м.</t>
  </si>
  <si>
    <t>38:26:040802:1306</t>
  </si>
  <si>
    <t>Квартира 95бкв-л,2 д.,123 кв.</t>
  </si>
  <si>
    <t>Иркутская обл, Ангарск 95бкв-л,2 д.,123 кв.</t>
  </si>
  <si>
    <t>38,4 кв.м.</t>
  </si>
  <si>
    <t>38:26:040802:2418</t>
  </si>
  <si>
    <t>KVM консоль., (переключатель)</t>
  </si>
  <si>
    <t>Здание главного корпуса I-II очереди ТЭЦ №1 в осях 1:57; объект 200</t>
  </si>
  <si>
    <t>Здание главного корпуса ТЭЦ №1, объект 200</t>
  </si>
  <si>
    <t>Коммутатор Cisco Catalist 2960-24ТТ-L</t>
  </si>
  <si>
    <t>Котельная (п.Юго-Восточное)</t>
  </si>
  <si>
    <t xml:space="preserve"> г.Ангарск,Южный массив,квартал 2,строение 4</t>
  </si>
  <si>
    <t>Помещение насосной г.Ангарск,Южный массив,квартал 2,строение 4а,помещение1</t>
  </si>
  <si>
    <t>.Ангарск,Южный массив,квартал 2,строение 4а,помещение1</t>
  </si>
  <si>
    <t>38:26:000000:2724</t>
  </si>
  <si>
    <t>Сервер DL 380GЗ.</t>
  </si>
  <si>
    <t>01.07.2004 0:00:00</t>
  </si>
  <si>
    <t>Сервер DL360G4hX3 2/800-2M. 2GB/RPS 2*72GB 10K SAS EURO</t>
  </si>
  <si>
    <t>Ю0112717</t>
  </si>
  <si>
    <t>28.11.2006 0:00:00</t>
  </si>
  <si>
    <t>Сервер НР Perfomance Models DL380G5 5160 4Gb HPM</t>
  </si>
  <si>
    <t>9Ю0112865</t>
  </si>
  <si>
    <t>Газоанализатор электронный портативный ЕСОМ- J2К</t>
  </si>
  <si>
    <t>1Ю011324414</t>
  </si>
  <si>
    <t>Газоанализатор электронный портативный ЕСОМ- J2КN в к-те</t>
  </si>
  <si>
    <t>1Ю011328612</t>
  </si>
  <si>
    <t>Дизель-генератор (спецпомещение)</t>
  </si>
  <si>
    <t>Дороги автомобильные шириной 3,5 м</t>
  </si>
  <si>
    <t>Железнодорожные пути фронта выгрузки-погрузки</t>
  </si>
  <si>
    <t>01.01.1978 0:00:00</t>
  </si>
  <si>
    <t>38:26:041203:1799</t>
  </si>
  <si>
    <t>Здание для ремонтных мастерских, объект 208</t>
  </si>
  <si>
    <t>Здание материального склада №1, объект 211</t>
  </si>
  <si>
    <t>Здание ОМТС</t>
  </si>
  <si>
    <t>38:26:041203:766</t>
  </si>
  <si>
    <t>Здание проходной,объект 215</t>
  </si>
  <si>
    <t>Коммутатор Catalyst 2950, 12 10/100</t>
  </si>
  <si>
    <t>Ю0112909</t>
  </si>
  <si>
    <t>28.12.2006 0:00:00</t>
  </si>
  <si>
    <t>Кондиционер 5 шт</t>
  </si>
  <si>
    <t>Ограда ТЭЦ №1 с проходными объектами</t>
  </si>
  <si>
    <t>Придорожный указатель №3.Перекресток Московского тракта</t>
  </si>
  <si>
    <t>Придорожный указатель №4.Перекресток Московского тракта</t>
  </si>
  <si>
    <t>Система вентиляции</t>
  </si>
  <si>
    <t>Холодильный моноблок Polair Standard MB 214 SF</t>
  </si>
  <si>
    <t>КСУ010003545</t>
  </si>
  <si>
    <t>03.04.2016 0:00:00</t>
  </si>
  <si>
    <t>Шкаф холодильный ШХ-12</t>
  </si>
  <si>
    <t>Гидразинно-сульфатная установка</t>
  </si>
  <si>
    <t>Железнодорожные пути химического цеха, объект 209</t>
  </si>
  <si>
    <t>Здание цеха химводоочистки 1-2 очереди, объект 209</t>
  </si>
  <si>
    <t>Калориметр установка В-08 МА №012</t>
  </si>
  <si>
    <t>Компрессор ПК 3,5А зав.№823279</t>
  </si>
  <si>
    <t>Компрессор ПК 5,25А зав.№1158700</t>
  </si>
  <si>
    <t>Компрессор ПК 5,25А зав.№757645</t>
  </si>
  <si>
    <t>Наружная сбросная канализация</t>
  </si>
  <si>
    <t>Насос ЦНС ГА 60/330 зав.№487</t>
  </si>
  <si>
    <t>Оборудование ХВО I и  II очереди</t>
  </si>
  <si>
    <t>Проборазделочная машина ПА-10</t>
  </si>
  <si>
    <t>Установка для очистки производственного конденсата</t>
  </si>
  <si>
    <t>Шкаф вытяжной  для муфельных печей ЛАБ- Pro-ШВ165-МП</t>
  </si>
  <si>
    <t>Агрегат АТПОМ-600</t>
  </si>
  <si>
    <t>Дизельный погрузчик ДП-3510-08-3,3 гос. №РК5172</t>
  </si>
  <si>
    <t>Здание гаража ЭЦ</t>
  </si>
  <si>
    <t>1110009в</t>
  </si>
  <si>
    <t>38:26:041203:768</t>
  </si>
  <si>
    <t>Здание мастерской балансировки</t>
  </si>
  <si>
    <t>1110009б</t>
  </si>
  <si>
    <t>38:26:041203:767</t>
  </si>
  <si>
    <t>Здание склада ЭЦ (объект 38)</t>
  </si>
  <si>
    <t>1110009а</t>
  </si>
  <si>
    <t>38:26:041203:765</t>
  </si>
  <si>
    <t>Здание трансформаторной подстанции №2</t>
  </si>
  <si>
    <t>38:26:041103:2557</t>
  </si>
  <si>
    <t>Кабельная связь ТГ-1</t>
  </si>
  <si>
    <t>Кабельная связь ТГ-11 и ТГ-12</t>
  </si>
  <si>
    <t>Кабельная связь ТГ-2 и ТГ-7</t>
  </si>
  <si>
    <t>Каналы кабельные объекта 200</t>
  </si>
  <si>
    <t>Оборудование резервного возбуждения генераторов</t>
  </si>
  <si>
    <t>Прибор измерительный РЕТОМ 11</t>
  </si>
  <si>
    <t>Прибор РУПИ-1</t>
  </si>
  <si>
    <t>Распредустройство закрытое РУ-30 кв., крыло "Б"</t>
  </si>
  <si>
    <t>Распредустройство собственных нужд М-4-0,4 кв.-щит</t>
  </si>
  <si>
    <t>Распредустройство собственных нужд РУСН-I-6 кв.</t>
  </si>
  <si>
    <t>Распредустройство собственных нужд РУСН-II-6 кв.</t>
  </si>
  <si>
    <t>Распредустройство собственных нужд РУСН-III-6 кв.</t>
  </si>
  <si>
    <t>Распредустройство собственных нужд РУСН-IV-6 кв.</t>
  </si>
  <si>
    <t>Распредустройство собственных нужд РУСН-V-6 кв.</t>
  </si>
  <si>
    <t>Реле- томограф  РЕТОМ-21</t>
  </si>
  <si>
    <t>Ротор</t>
  </si>
  <si>
    <t>Станок для балансировки ротора</t>
  </si>
  <si>
    <t>Счетчик трехфазный электронный ЦЭ6806П-01(02)-05КЗ</t>
  </si>
  <si>
    <t>Трансформатор "НТ - 12"</t>
  </si>
  <si>
    <t>Трансформатор блока №2 зав.№507267 6/30кв.</t>
  </si>
  <si>
    <t>Трансформатор блока №3  6/30кв.</t>
  </si>
  <si>
    <t>Трансформатор блока №6  6/30кв.</t>
  </si>
  <si>
    <t>Трансформатор блока №7  6/30кв.</t>
  </si>
  <si>
    <t>Трансформатор блока №8  6/30кв.</t>
  </si>
  <si>
    <t>Трансформатор собственных нужд №1 зав.№224620</t>
  </si>
  <si>
    <t>Трансформатор типа ТСЗС-630/10</t>
  </si>
  <si>
    <t>Т09_УИТ_06002067</t>
  </si>
  <si>
    <t>Трансформатор ТМ-100-6 кв.</t>
  </si>
  <si>
    <t>Трансформатор ТСЗУ-1000-6</t>
  </si>
  <si>
    <t>Трансформатор ТСН-1 6/0,4 кв. НОВ</t>
  </si>
  <si>
    <t>Трансформатор ТСН-1 6/0,4 кв. ППС</t>
  </si>
  <si>
    <t>Трансформатор ТСН-2 6/0,4 кв. НОВ</t>
  </si>
  <si>
    <t>Трансформатор ТСН-3 6/0,4 кв. ППС</t>
  </si>
  <si>
    <t>01.01.1980 0:00:00</t>
  </si>
  <si>
    <t>Трансформатор ТСН-8 6/0,4 кв.</t>
  </si>
  <si>
    <t>Трансформатор ХВО-1 зав.№21721</t>
  </si>
  <si>
    <t>01.01.1976 0:00:00</t>
  </si>
  <si>
    <t>Трансформатор ХВО-2 зав.№21665</t>
  </si>
  <si>
    <t>Трансформатор электрофильтров 6/0,4кв.</t>
  </si>
  <si>
    <t>01.01.1965 0:00:00</t>
  </si>
  <si>
    <t>Трансформатор электрофильтров №5</t>
  </si>
  <si>
    <t>Установка потенциометрическая У-300 зав.№215</t>
  </si>
  <si>
    <t>01.01.1968 0:00:00</t>
  </si>
  <si>
    <t>Цепи вторичной коммутации ЦТП</t>
  </si>
  <si>
    <t>Т09_1142452</t>
  </si>
  <si>
    <t>Электрооборудование ЛК-11а</t>
  </si>
  <si>
    <t>Т09_1142453</t>
  </si>
  <si>
    <t>Электрооборудование ЛК-12а</t>
  </si>
  <si>
    <t>Т09_1142454</t>
  </si>
  <si>
    <t>Электрооборудование ЛК-13а</t>
  </si>
  <si>
    <t>Т09_1142455</t>
  </si>
  <si>
    <t>Ячейка КРУ-6 кв.</t>
  </si>
  <si>
    <t>Ячейка питания № 506 2КТПК</t>
  </si>
  <si>
    <t>Т09_1142457</t>
  </si>
  <si>
    <t>Ячейка питания №1012 2КТПК</t>
  </si>
  <si>
    <t>Т09_1142456</t>
  </si>
  <si>
    <t>Ячейка питания НСВ-5</t>
  </si>
  <si>
    <t>Т09_1142458</t>
  </si>
  <si>
    <t>Ячейка питания НСВ-6</t>
  </si>
  <si>
    <t>Т09_1142459</t>
  </si>
  <si>
    <t>ООО "Автозаводская ТЭЦ"</t>
  </si>
  <si>
    <t>Автоматический трансформатор АОСН-20</t>
  </si>
  <si>
    <t>г.Н.Новгород ул. Лоскутова, д.1</t>
  </si>
  <si>
    <t>25.10.2004 (б/у приобретен у ПАО "ГАЗ" в 2004г)</t>
  </si>
  <si>
    <t>10% износа</t>
  </si>
  <si>
    <t>Газоанализатор ГАНК-4</t>
  </si>
  <si>
    <t>5% износа</t>
  </si>
  <si>
    <t>Полуприцеп ТЦ-12</t>
  </si>
  <si>
    <t>Х3W96030070001328</t>
  </si>
  <si>
    <t>70% износа, условно пригодное</t>
  </si>
  <si>
    <t>Регистратор ПАРМА РК 6.05М</t>
  </si>
  <si>
    <t>Устройство защиты Сириус-2-АЧР-5А-220В</t>
  </si>
  <si>
    <t>Hyundai NF</t>
  </si>
  <si>
    <t>2007г.в.</t>
  </si>
  <si>
    <t>КМНЕU41СРВА476162</t>
  </si>
  <si>
    <t>черный</t>
  </si>
  <si>
    <t>ГАЗ 31105</t>
  </si>
  <si>
    <t>X9631105071371895</t>
  </si>
  <si>
    <t>сильвер</t>
  </si>
  <si>
    <t>Входная группа -б/о "Звездный"</t>
  </si>
  <si>
    <t>Иркутская обл, Ангарский район, 2 км автодороги г. Ангарск - с. Савватеевка, смежно с б/о Звездный</t>
  </si>
  <si>
    <t>объект незавершенного строительства</t>
  </si>
  <si>
    <t>Инженерные сети-б/о "Звездный"</t>
  </si>
  <si>
    <t>Лечебный корпус-б/о "Звездный"</t>
  </si>
  <si>
    <t>ПИР - п/л "Звездный"</t>
  </si>
  <si>
    <t>Подстанция "Юбилейная"-б/о "Звездный"</t>
  </si>
  <si>
    <t>Спальный корпус -б/о "Звездный"</t>
  </si>
  <si>
    <t>Столовая  - база отдыха "Звездный"</t>
  </si>
  <si>
    <t>ООО "Рудоремонтный завод"</t>
  </si>
  <si>
    <t>Иркутская область г. Черемхово, Проезд Краснопеева, 21</t>
  </si>
  <si>
    <t>УРАЛ-42116 гос. № О 677 ОВ</t>
  </si>
  <si>
    <t xml:space="preserve">А*8261т </t>
  </si>
  <si>
    <t>ПУ "Мугунский"</t>
  </si>
  <si>
    <t>XIF421160S0000056</t>
  </si>
  <si>
    <t>Требует больших затрат на проведение  ремонта</t>
  </si>
  <si>
    <t>ЛАЗ 695Н, гос. № О 871 ОВ</t>
  </si>
  <si>
    <t>М*49106075</t>
  </si>
  <si>
    <t>ПУ "Азейский"</t>
  </si>
  <si>
    <t>КС-3577-4  (МАЗ-500) гос.№ В642РК</t>
  </si>
  <si>
    <t>М*54712374</t>
  </si>
  <si>
    <t xml:space="preserve">KATO-NK-750-4S-Lгос. № О 653 ОВ </t>
  </si>
  <si>
    <t>А*р223</t>
  </si>
  <si>
    <t>УРАЛ--4320 М АЦ-5,5 К679УО</t>
  </si>
  <si>
    <t xml:space="preserve"> М*57607706</t>
  </si>
  <si>
    <t>XIP555700R0049415</t>
  </si>
  <si>
    <t>песочный</t>
  </si>
  <si>
    <t>ЗИЛ-433360 г.н 08270В</t>
  </si>
  <si>
    <t>М*60629557</t>
  </si>
  <si>
    <t>XTZ43336013459599</t>
  </si>
  <si>
    <t>УРАЛ-НЗАС-495101, гос. № О 659 ОВ</t>
  </si>
  <si>
    <t>А*р497</t>
  </si>
  <si>
    <t>УРАЛ-4951 (двиг. ЯМЗ-236) г.н. Е514ОХ</t>
  </si>
  <si>
    <t>О*О1126</t>
  </si>
  <si>
    <t>XIF4951610028297</t>
  </si>
  <si>
    <t>ЛАЗ 695Н гос. № В 347 РК</t>
  </si>
  <si>
    <t>М*49220153к</t>
  </si>
  <si>
    <t>бело-зеленый</t>
  </si>
  <si>
    <t>ЗИЛ-433360 гос. № О612ОВ</t>
  </si>
  <si>
    <t>А*8270т</t>
  </si>
  <si>
    <t>XTZ433360S3420216</t>
  </si>
  <si>
    <t>КАМАЗ 5320, гос. № Е 540 ОХ</t>
  </si>
  <si>
    <t>О*О213</t>
  </si>
  <si>
    <t>XTC532000T1089320</t>
  </si>
  <si>
    <t>защитный</t>
  </si>
  <si>
    <t>КамАЗ-54112  гос.№Р146ТН 38</t>
  </si>
  <si>
    <t>М*999782</t>
  </si>
  <si>
    <t>ХТС541120М0028350</t>
  </si>
  <si>
    <t>ГАЗ-3307 гос.№ Е520ОХ 38</t>
  </si>
  <si>
    <t>О*О490</t>
  </si>
  <si>
    <t xml:space="preserve">ХТН330700N1458437   </t>
  </si>
  <si>
    <t>Голубой</t>
  </si>
  <si>
    <t>ВАЗ-21213 Е525ОХ 38</t>
  </si>
  <si>
    <t>О*О45871</t>
  </si>
  <si>
    <t xml:space="preserve">ХТА21213021623128   </t>
  </si>
  <si>
    <t>ярко-белый</t>
  </si>
  <si>
    <t>УАЗ-315148 В809ТУ 38</t>
  </si>
  <si>
    <t xml:space="preserve">ХТТ315148А0584140   </t>
  </si>
  <si>
    <t>УАЗ-31512 Р922ТН 38</t>
  </si>
  <si>
    <t xml:space="preserve">А*00001238 </t>
  </si>
  <si>
    <t xml:space="preserve">ХТТ315120N0393287   </t>
  </si>
  <si>
    <t>УАЗ-33036 О640ОВ 38</t>
  </si>
  <si>
    <t xml:space="preserve">А*00008088 </t>
  </si>
  <si>
    <t>А*00008088</t>
  </si>
  <si>
    <t>КамАЗ-65115С В987ТУ 38</t>
  </si>
  <si>
    <t>Ар00000176</t>
  </si>
  <si>
    <t xml:space="preserve">Ар00000176   </t>
  </si>
  <si>
    <t>вишневый</t>
  </si>
  <si>
    <t>УАЗ-37411 Е379СМ 38</t>
  </si>
  <si>
    <t xml:space="preserve">М*49864300 </t>
  </si>
  <si>
    <t xml:space="preserve">ХТТ374110R0282761   </t>
  </si>
  <si>
    <t xml:space="preserve">УАЗ-3962 О623ОВ 38 </t>
  </si>
  <si>
    <t xml:space="preserve">А*8032т </t>
  </si>
  <si>
    <t xml:space="preserve">XTT396200R0284421   </t>
  </si>
  <si>
    <t>Здание автобульдозерного парка промплощадка</t>
  </si>
  <si>
    <t xml:space="preserve"> А*1059 </t>
  </si>
  <si>
    <t>Тулунский р-н, промплощадка разреза Азейский 3 км, юго-западнее с. Азей</t>
  </si>
  <si>
    <t>38:15:000000:909</t>
  </si>
  <si>
    <t>требует капитального ремонта</t>
  </si>
  <si>
    <t>Земельный участок площадью 1236,86 кв.м.</t>
  </si>
  <si>
    <t>Т650854</t>
  </si>
  <si>
    <t>Иркутская область, Тулунский район  (в 2893 м юго-западнее с.Азей)</t>
  </si>
  <si>
    <t>38:15:060502:76</t>
  </si>
  <si>
    <t>АБК на промплощадке</t>
  </si>
  <si>
    <t xml:space="preserve"> А*1053а</t>
  </si>
  <si>
    <t>38:15:000000:882</t>
  </si>
  <si>
    <t>Земельный участок площадью 1443,12 кв.м.</t>
  </si>
  <si>
    <t>Т743526</t>
  </si>
  <si>
    <t>Иркутская область, Тулунский район  (в 2923м юго-западнее с.Азей)</t>
  </si>
  <si>
    <t>38:15:060502:72</t>
  </si>
  <si>
    <t>АБК на 1300 мест на промплощадке</t>
  </si>
  <si>
    <t>А*1052</t>
  </si>
  <si>
    <t>38:15:000000:884</t>
  </si>
  <si>
    <t>Земельный участок площадью 1 561 кв.м.</t>
  </si>
  <si>
    <t>Т650826</t>
  </si>
  <si>
    <t>Иркутская область, Тулунский район  (в 2914м юго-западнее с.Азей)</t>
  </si>
  <si>
    <t>38:15:060502:71</t>
  </si>
  <si>
    <t>Гараж для технологического транспорта</t>
  </si>
  <si>
    <t xml:space="preserve"> А*9758 </t>
  </si>
  <si>
    <t>Тулунский р-н, 3, 5км юго-зап. с. Азей, Промплощадка разреза Азейский</t>
  </si>
  <si>
    <t>38:15:000000:796</t>
  </si>
  <si>
    <t>Гараж для бульдозеров</t>
  </si>
  <si>
    <t xml:space="preserve"> А*1014т </t>
  </si>
  <si>
    <t>Тулунский р-н, 300 м севернее с. Азей</t>
  </si>
  <si>
    <t>38:15:000000:785</t>
  </si>
  <si>
    <t>Земельный участок  кадастровый номер: 38:15:010303:695, площадью 876 кв.м</t>
  </si>
  <si>
    <t>Т650807</t>
  </si>
  <si>
    <t xml:space="preserve">Иркутская область, Тулунский район,  300м севернее с.Азей </t>
  </si>
  <si>
    <t>38:15:010303:695</t>
  </si>
  <si>
    <t>Здание пожарного  поста промплощадка</t>
  </si>
  <si>
    <t>А*1036</t>
  </si>
  <si>
    <t>Тулунский р-н, Промплощадка Азейского разреза 3 км. юго-западнее с. Азей</t>
  </si>
  <si>
    <t>38:15:000000:907</t>
  </si>
  <si>
    <t>Земельный участок площадью 422,95 кв.м.</t>
  </si>
  <si>
    <t>Т742970</t>
  </si>
  <si>
    <t>Иркутская область, Тулунский район  (в 2960 м юго-западнее с.Азей)</t>
  </si>
  <si>
    <t>38:15:060502:74</t>
  </si>
  <si>
    <t xml:space="preserve">Здание прозводственного блока(монт.площ), </t>
  </si>
  <si>
    <t xml:space="preserve">А*2056* </t>
  </si>
  <si>
    <t>Тулунский р-н, 300 м сев. с. Азей Монтажная площадка ОАО Разрез Тулунский</t>
  </si>
  <si>
    <t>38:15:010303:927</t>
  </si>
  <si>
    <t>Здание склада (монтажная площадка)</t>
  </si>
  <si>
    <t xml:space="preserve"> А*2056. </t>
  </si>
  <si>
    <t>38:15:010303:956</t>
  </si>
  <si>
    <t>Здание цеха по ремонту бульдозеров(монтажная площадка)</t>
  </si>
  <si>
    <t xml:space="preserve"> А*2056, </t>
  </si>
  <si>
    <t>Тулунский р-н, 300м. северн. с. Азей Монтажная площадка ОАО Разреза Тулунский</t>
  </si>
  <si>
    <t>38:15:010303:955</t>
  </si>
  <si>
    <t xml:space="preserve">Цех сушки двигателей(монт,пл) </t>
  </si>
  <si>
    <t xml:space="preserve">А*1036т </t>
  </si>
  <si>
    <t>Тулунский р-н, 300 м севернее с. Азей монтажная площадка ОАО разрез Тулунский</t>
  </si>
  <si>
    <t>38:15:010303:947</t>
  </si>
  <si>
    <t>Земельный участок площадью 51105 кв.м.</t>
  </si>
  <si>
    <t xml:space="preserve"> Т743135</t>
  </si>
  <si>
    <t>Иркутская область,Тулунский район, 300 м севернее  с.Азей монтажная площадка ОАО разрез Тулунский</t>
  </si>
  <si>
    <t>38:15:010303:694</t>
  </si>
  <si>
    <t xml:space="preserve">Столовая на 220 мест </t>
  </si>
  <si>
    <t xml:space="preserve">А*234а </t>
  </si>
  <si>
    <t>Тулунский р-н, 3,5 км юго-зап. с. Азей, Промплощадка разреза Азейский</t>
  </si>
  <si>
    <t>38:15:000000:915</t>
  </si>
  <si>
    <t>Закрытый склад</t>
  </si>
  <si>
    <t xml:space="preserve">М*008 </t>
  </si>
  <si>
    <t>Тулунский р-н, 1000 м восточнее с. Алгатуй</t>
  </si>
  <si>
    <t>38:15:160701:3681</t>
  </si>
  <si>
    <t>Открытый склад</t>
  </si>
  <si>
    <t xml:space="preserve"> М*007</t>
  </si>
  <si>
    <t>Иркутская область, Тулунский р-н, 1000 м восточнее с. Алгатуй</t>
  </si>
  <si>
    <t>38:15:160701:3682</t>
  </si>
  <si>
    <t>Гараж верхняя база</t>
  </si>
  <si>
    <t>М*006</t>
  </si>
  <si>
    <t>Тулунский р-н, 1000м восточнее с. Алгатуй</t>
  </si>
  <si>
    <t>38:15:160701:3684</t>
  </si>
  <si>
    <t xml:space="preserve">Гараж верхняя база </t>
  </si>
  <si>
    <t xml:space="preserve"> М*009 </t>
  </si>
  <si>
    <t>38:15:160701:3683</t>
  </si>
  <si>
    <t>Ограждение из колючей проволоки площадка БРУ, М*60630898</t>
  </si>
  <si>
    <t>М*60630898</t>
  </si>
  <si>
    <t>ПУ   "Мугунский"</t>
  </si>
  <si>
    <t>Земельный участок площадью  43927 кв.м</t>
  </si>
  <si>
    <t>Т974427</t>
  </si>
  <si>
    <t>38:15:160701:3379</t>
  </si>
  <si>
    <t>Стояночный бокс для ремонта бульдозеров</t>
  </si>
  <si>
    <t>А*нзт1т</t>
  </si>
  <si>
    <t>Тулунский р-н, 500 м северо-вост. с. Азей</t>
  </si>
  <si>
    <t>38:15:010303:965</t>
  </si>
  <si>
    <t>Земельный участок  кадастровый номер: 38:15:010303:791, площадью 792 кв.м</t>
  </si>
  <si>
    <t>Т743123</t>
  </si>
  <si>
    <t>Иркутская область, Тулунский район, территория р-за Мугунский, в 1740 м севернее с. Алгатуй</t>
  </si>
  <si>
    <t>38:15:010303:791</t>
  </si>
  <si>
    <t>МАЗ 938920-011-02747 п/прицеп гос№ ТВ5006</t>
  </si>
  <si>
    <t>пгт Каа-Хем ул. Угольная б\н</t>
  </si>
  <si>
    <t>Y3M93892060002747</t>
  </si>
  <si>
    <t>седельный тягач КАМАЗ-54150, гос.№ А837АС</t>
  </si>
  <si>
    <t>ХТС 541150 Y 2126793</t>
  </si>
  <si>
    <t>ЗИЛ 508.404 АГП 22.04 (автовышка) гос.№ О269АЕ</t>
  </si>
  <si>
    <t>Х5F220400W0000774</t>
  </si>
  <si>
    <t>МАЗ 5334 гос.№ В422АВ грузовой бортовой</t>
  </si>
  <si>
    <t>полуприцеп МАЗ 938660-044 гос.№ ТВ 6327</t>
  </si>
  <si>
    <t>YЗМ938660В0010727</t>
  </si>
  <si>
    <t>УРАЛ – 4320-31</t>
  </si>
  <si>
    <t>Урал УСТ – 54532В</t>
  </si>
  <si>
    <t>432000А1367197</t>
  </si>
  <si>
    <t>ПАЗ-320540</t>
  </si>
  <si>
    <t>Камаз 65225-22</t>
  </si>
  <si>
    <t>А2570321</t>
  </si>
  <si>
    <t>КАМАЗ- 693303</t>
  </si>
  <si>
    <t>Погрузчик L-34</t>
  </si>
  <si>
    <t>Здание деревообрабатывающего цеха</t>
  </si>
  <si>
    <t>УЧ*80000003в</t>
  </si>
  <si>
    <t>Иркутская область, г. Ситрск, ул. Ангарская, 1</t>
  </si>
  <si>
    <t>38:33:020120:162</t>
  </si>
  <si>
    <t>не эксплуатируется</t>
  </si>
  <si>
    <t>Объект находится в числе непрофильных с 2012 года, согласно приказа КВСУ №192 от 19.06.2019г. Здание должно быть списано в срок до 31.12.2019г., но в связи с отсутствием денежных средств, работы по демонтажу не выполнены. Так как ранее объект принадлежал ООО КВСУ, а в настоящее время собственником здания является ООО "Разрез Черемховуголь" необходимо принять повторное решение о реструктуризации. Приказ ООО КВСУ не может быть принят к бухгалтерскому учету по объекту , принадлежащему ООО РЧУ. На основании Протокола совещания от 15.06.2021 г. о рассмотрении концепции проекта "Переработка и вторичное использование железобетонных конструкций" в связи с ликвидацией невостребованных зданий и сооружений, данное здание входит в план демонтажных работ на 2022-2026 г.г. Для решения вопроса о реструктуризации данного объекта,   комиссией разреза принято решение - написать письмо на имя генеральго директора ООО "Компания Востсибуголь" с предложением рассмотреть возможность передачи объекта на баланс ООО "Рудоремонтный завод" (письмо №РЧУ-ИСХ-22-3507 от02.12.2022, в результате чего на данное письмо наложена резолюция с предложением обсудить данный вопрос совместно с руководством ООО "Рудоремонтный завод" и Ивановым С.Л.</t>
  </si>
  <si>
    <t>Здание кислородного цеха</t>
  </si>
  <si>
    <t>УЧ*70000450в</t>
  </si>
  <si>
    <t>Иркутская область, г. Черемхово, ул. Фрунзе, 1</t>
  </si>
  <si>
    <t>38:33:010401:124</t>
  </si>
  <si>
    <t>Согласно приказа КВСУ №111 от 24.04.2017здание должно быть списано в срок до 30.11.2017г, но в связи с отсутствием денежных средств работы по демонтажу не выполнены,  (здание расположено на территории ООО «РРЗ») Для решения вопроса о реструктуризации данного объекта,   комиссией разреза принято решение - написать письмо на имя генеральго директора ООО "Компания Востсибуголь" с предложением рассмотреть возможность передачи объекта на баланс ООО "Рудоремонтный завод" (письмо №РЧУ-ИСХ-22-3507 от02.12.2022, в результате чего на данное письмо наложена резолюция с предложением обсудить данный вопрос совместно с руководством ООО "Рудоремонтный завод" и Ивановым С.Л.</t>
  </si>
  <si>
    <t>Цех литейный</t>
  </si>
  <si>
    <t>УЧ*200вс</t>
  </si>
  <si>
    <t>38:33:010401:104</t>
  </si>
  <si>
    <t>Здание склада ГСМ</t>
  </si>
  <si>
    <t>УЧ*50000066в</t>
  </si>
  <si>
    <t>Иркутская область, г. Черемхово, ул. Маяковского, 165</t>
  </si>
  <si>
    <t>38:33:010249:406</t>
  </si>
  <si>
    <t>Состояние конструкций кровли, перекрытия, стен аварийное</t>
  </si>
  <si>
    <t>Здание котельной</t>
  </si>
  <si>
    <t>УЧ*198вс</t>
  </si>
  <si>
    <t>Иркутска  область, г. Черемхово, ул. Проезд Краснопеева, 21</t>
  </si>
  <si>
    <t>38:33:010140:316</t>
  </si>
  <si>
    <t>УП*П90000016в</t>
  </si>
  <si>
    <t>Иркутская область, г. Черемхово, ул. Российская, 8</t>
  </si>
  <si>
    <t>38:33:010262:248</t>
  </si>
  <si>
    <t>Аварийное состояние несущих конструкций здания ( сквозные вертикальные и горизонтальные  трещины в шлакоблочных стенах, разрушение ж/б монолитного перекрытия</t>
  </si>
  <si>
    <t>Здание склада ВВ №4</t>
  </si>
  <si>
    <t>Ч*10101</t>
  </si>
  <si>
    <t>Иркутская область, Черемховский район, 4,6 км северо-восточнее д. Петровка</t>
  </si>
  <si>
    <t>Аварийное состояние несущих конструкций здания ( наблюдаеется отклонение стен от проектный отметок, сквозные вертикальные и горизонтальные  трещины в шлакоблочных стенах, отклонение от проектного положения вертикальных опорных деревянных стоек, в местах примыкания подпорных стен (контрофорсов) и несущих стен здания наблюдаются трещины, в местах примыкания тамбуров и стен здания наблюдаются сквозные трещины, состояие дощатых полов неудовлетворительное, доски подвержены гниению), в списках непрофильных ОС с 2020 года.</t>
  </si>
  <si>
    <t>Автомобиль грузовой бортовой ГАЗ-3307 г.н.А110КК</t>
  </si>
  <si>
    <t>УЧ*113953</t>
  </si>
  <si>
    <t>Иркутская область г. Черемхово, КОФ</t>
  </si>
  <si>
    <t>Требуется замена кабины,  замена автошин, ремонт трансмиссии и ДВС, ремонт рамы и кузова, эл. Проводки</t>
  </si>
  <si>
    <t>Трактор ЗТМ-62Л</t>
  </si>
  <si>
    <t>УЧ*00015424К</t>
  </si>
  <si>
    <t>Д0709Т</t>
  </si>
  <si>
    <t>Многоцветный</t>
  </si>
  <si>
    <t xml:space="preserve">Требуется замена ДВС, ремонт переднего моста, пускового агрегата  </t>
  </si>
  <si>
    <t>Погрузчик L-34 г.н. 0026 РС</t>
  </si>
  <si>
    <t>УЧ*000013488к</t>
  </si>
  <si>
    <t>Требуется ремонт ДВС. Замена гидронасосов,  гидрораспределителей, автошин, ремонт ковша и стрелы, ремонта гидроцилиндров, ремонт тормозной системы, ремонт КПП</t>
  </si>
  <si>
    <t>скрепер самоходный МОАЗ-6014</t>
  </si>
  <si>
    <t>Ч*00013750К</t>
  </si>
  <si>
    <t>ДВС. Замена гидронасосов,  гидрораспределителей, ходовой, ремонт рамы, замены гидроцилиндров, эл. проводки</t>
  </si>
  <si>
    <t>ЕК-400-05</t>
  </si>
  <si>
    <t>УЧ*3001</t>
  </si>
  <si>
    <t>Трактор К-701 г.н. 0024РС</t>
  </si>
  <si>
    <t>УЧ*00015144К</t>
  </si>
  <si>
    <t>Кран КС-4361А г.н.0021РС</t>
  </si>
  <si>
    <t>УЧ*00014122К</t>
  </si>
  <si>
    <t>коричневый</t>
  </si>
  <si>
    <t>Требуется замена двух полуосей, ремонт ДВС</t>
  </si>
  <si>
    <t>Гидравлический экскаватор KOMATSU PC-200-7</t>
  </si>
  <si>
    <t>УЧ*УЧ*1132223</t>
  </si>
  <si>
    <t>Иркутская область г. Черемхово, пос.Шахтерский</t>
  </si>
  <si>
    <t>Требуется ремонт ДВС. Замена гидронасосов,  гидрораспределителей, ходовых тележек, ремонт ковша и стрелы, ремонта гидроцилиндров, ремонт кабины</t>
  </si>
  <si>
    <t>Трактор Т-150К</t>
  </si>
  <si>
    <t>УЧ*169</t>
  </si>
  <si>
    <t>Иркутская область г. Черемхово,УГР№1</t>
  </si>
  <si>
    <t>Грузовой Самосвал SHACMAN SX3316DT366 гос. номер Н266ВК138</t>
  </si>
  <si>
    <t>УЧ*113754</t>
  </si>
  <si>
    <t xml:space="preserve">LZGJXDT61HX046519   </t>
  </si>
  <si>
    <t>Желтый</t>
  </si>
  <si>
    <t>На ходу. Требуется ремонт топливной системы</t>
  </si>
  <si>
    <t>Грузовой Самосвал SHACMAN SX3316DT366 гос. номер Н360ВК138</t>
  </si>
  <si>
    <t>УЧ*113753</t>
  </si>
  <si>
    <t>LZGJXDT68HX046520</t>
  </si>
  <si>
    <t>Карьерный самосвал БелАЗ-7555D, гос. номер 38АЕ1504</t>
  </si>
  <si>
    <t>УЧ*15800</t>
  </si>
  <si>
    <t>Y3B7555DT60000704</t>
  </si>
  <si>
    <t>Технически неисправен. Требуется ремонт ДВС, ГМП, электропроводки. Наличие трещин  элементов рамы, кабины, кузова.</t>
  </si>
  <si>
    <t>Автобус специальный НЕФАЗ-42111-10-11, гос. номер Р530УК38</t>
  </si>
  <si>
    <t>УЧ*113257</t>
  </si>
  <si>
    <t xml:space="preserve">Х1F42111RA0012471   </t>
  </si>
  <si>
    <t xml:space="preserve">Технически нисправен. Требуется ремонт ДВС, КПП, заднего моста, электропроводки.Наличие трещин  элементов рамы, кабины, кунга.  </t>
  </si>
  <si>
    <t>Спец. пассажирское ТС, УрАЛ 32552-0020-59, гос. номер С145ХТ38</t>
  </si>
  <si>
    <t>УЧ*113436</t>
  </si>
  <si>
    <t xml:space="preserve">Х1Р3225520С1383697  </t>
  </si>
  <si>
    <t>Синий</t>
  </si>
  <si>
    <t>Физический и моральный износ. Оптимизация парка.  Технически неисправен.</t>
  </si>
  <si>
    <t>Легковой, УАЗ 2206, гос. номер Х213ВС38</t>
  </si>
  <si>
    <t>82391275</t>
  </si>
  <si>
    <t>Иркутская область г. Черемхово, ул. Маяковского, 165</t>
  </si>
  <si>
    <t xml:space="preserve">ХТТ220600V0043819   </t>
  </si>
  <si>
    <t>Светло-серый</t>
  </si>
  <si>
    <t>Физический и моральный износ. Замена по инвестиционной программе. На ходу.</t>
  </si>
  <si>
    <t>Грузовой , УАЗ-390944 гос. номер У112СВ38</t>
  </si>
  <si>
    <t>УП*П96781</t>
  </si>
  <si>
    <t xml:space="preserve">ХТТ39094480434111   </t>
  </si>
  <si>
    <t>Белая ночь</t>
  </si>
  <si>
    <t>Физический и моральный износ. Оптимизация парка. Технически неисправен.</t>
  </si>
  <si>
    <t>Грузовой , УАЗ-390944 гос. номер Т270РР38</t>
  </si>
  <si>
    <t>У00000577</t>
  </si>
  <si>
    <t xml:space="preserve">ХТТ39094470414387   </t>
  </si>
  <si>
    <t xml:space="preserve">Физический и моральный износ. Оптимизация парка. На ходу. </t>
  </si>
  <si>
    <t>Грузовой , УАЗ-390945 гос. номер В872ХЕ38</t>
  </si>
  <si>
    <t>УЧ*113419</t>
  </si>
  <si>
    <t xml:space="preserve">ХТТ390945С0461404   </t>
  </si>
  <si>
    <t>Физический и моральный износ.  Замена по инвестиционной программе. Технически неисправен.</t>
  </si>
  <si>
    <t>Грузовой-бортовой ,УАЗ-3303, А139КК38</t>
  </si>
  <si>
    <t>УЧ*113958</t>
  </si>
  <si>
    <t xml:space="preserve">ХТТ330300R0256130   </t>
  </si>
  <si>
    <t>Автобус, НЕФАЗ-5299-10-16, А339РС38</t>
  </si>
  <si>
    <t>УЧ*РЧЧР000037</t>
  </si>
  <si>
    <t xml:space="preserve">X1F5299CP70000847   </t>
  </si>
  <si>
    <t>Грузовой специализированный, КРАЗ-65055-0000076-02, В385СУ38</t>
  </si>
  <si>
    <t>УЮ1132204</t>
  </si>
  <si>
    <t xml:space="preserve">Y7A65055080811037   </t>
  </si>
  <si>
    <t>Зеленый</t>
  </si>
  <si>
    <t>Зарядная, КРАЗ-65055-00000-02М3, В721РО38</t>
  </si>
  <si>
    <t>УЧ*В721</t>
  </si>
  <si>
    <t xml:space="preserve">Y7A65055070806007   </t>
  </si>
  <si>
    <t>Красный</t>
  </si>
  <si>
    <t>Легковой, УАЗ-31512, О742НМ38</t>
  </si>
  <si>
    <t>УЧ*113955</t>
  </si>
  <si>
    <t xml:space="preserve">ХТТ31512S0525732    </t>
  </si>
  <si>
    <t>Физический и моральный износ. Оптимизация парка. На ходу.</t>
  </si>
  <si>
    <t>Вахта, ГАЗ-33081 32841-0000010-01, С224ХТ38</t>
  </si>
  <si>
    <t>УЧ*113438</t>
  </si>
  <si>
    <t xml:space="preserve">XWX32841AC0001469   </t>
  </si>
  <si>
    <t>Физический и моральный износ. Замена по инвестиционной программе.Технически неисправен.</t>
  </si>
  <si>
    <t>Автобус, ПАЗ-4234, С491ХТ38</t>
  </si>
  <si>
    <t>УЧ*113455</t>
  </si>
  <si>
    <t xml:space="preserve">Х1М4234К0С0001325   </t>
  </si>
  <si>
    <t>Автобус, ПАЗ-4234, С243ТО38</t>
  </si>
  <si>
    <t>УЧ*РЧЧР000086</t>
  </si>
  <si>
    <t xml:space="preserve">Х1М4234К090000318   </t>
  </si>
  <si>
    <t>Заправщик 5881 В4(АТЗ-12) УРАЛ-4320, В456ХЕ38</t>
  </si>
  <si>
    <t>УЧ*113407</t>
  </si>
  <si>
    <t xml:space="preserve">Х895881В4С0СЕ2052   </t>
  </si>
  <si>
    <t>Автобус  ЛАЗ-695Н</t>
  </si>
  <si>
    <t>г Черемхово ул. Фрунзе,1</t>
  </si>
  <si>
    <t>Мицубиси КАТО 203</t>
  </si>
  <si>
    <t>44775/мот.часы 12410</t>
  </si>
  <si>
    <t>ООО "Ирбейский разрез"</t>
  </si>
  <si>
    <t>Станок вращательного бурения СБР-160-24</t>
  </si>
  <si>
    <t>Горный участок ООО "Ирбейского разреза"</t>
  </si>
  <si>
    <t>В связи с достижением критичного состояния основных узлов и не возможностью дальнейшей эксплуатации.</t>
  </si>
  <si>
    <t>Карьерный самосвал БЕЛАЗ -7555В</t>
  </si>
  <si>
    <t>Участок технологического транспорта ООО "Ирбейского разреза"</t>
  </si>
  <si>
    <t>УЗВ7555ВО50000486</t>
  </si>
  <si>
    <t>Самосвал  HOWO ZZ3327N3847D гос № В 869 ВМ</t>
  </si>
  <si>
    <t>Ф00000426</t>
  </si>
  <si>
    <t>Филиал "Разрез "Жеронский", Иркутская область, г. Усть-Илимск-15</t>
  </si>
  <si>
    <t>LZZ5DMND2HW248157</t>
  </si>
  <si>
    <t>Физический износ, тех. состояние неудовлетворительное</t>
  </si>
  <si>
    <t>Самосвал  HOWO ZZ3327N3847D гос № В 886 ВМ</t>
  </si>
  <si>
    <t>Ф00000427</t>
  </si>
  <si>
    <t>LZZ5DMND6HW248159</t>
  </si>
  <si>
    <t>Автобус ПАЗ- 4234                     № Е 165 ХН</t>
  </si>
  <si>
    <t>ФТ0000053</t>
  </si>
  <si>
    <t>X1M4234K0C0001332</t>
  </si>
  <si>
    <t>УАЗ 374195-05                               № А 328 ВТ 38</t>
  </si>
  <si>
    <t>Ф00000458</t>
  </si>
  <si>
    <t>XTT374195J1216865</t>
  </si>
  <si>
    <t>светл.сер.неметаллик</t>
  </si>
  <si>
    <t xml:space="preserve">Автомобиль УАЗ-29891
гос.№ Т704АЕ
</t>
  </si>
  <si>
    <t>Ф0000089</t>
  </si>
  <si>
    <t>XU6298910D2004462</t>
  </si>
  <si>
    <t xml:space="preserve">Автомобиль TOYOTA HARRIER
гос.№ В737ТА
</t>
  </si>
  <si>
    <t>Ф00000348</t>
  </si>
  <si>
    <t xml:space="preserve">Самосвал  HOWO ZZ3257N3847C1 гос. № О 830 ХВ </t>
  </si>
  <si>
    <t>ФТ0000037</t>
  </si>
  <si>
    <t>LZZ5ELND8CA702151</t>
  </si>
  <si>
    <t>Здание насосной станции по привозной воде</t>
  </si>
  <si>
    <t>ИЭУИТ_23005030</t>
  </si>
  <si>
    <t>Иркутская область, г.
Усть-Илимск, ул. Полевая, 42/1</t>
  </si>
  <si>
    <t>29,8 кв.м.</t>
  </si>
  <si>
    <t>38:32:010303:232</t>
  </si>
  <si>
    <t>38:32:010303:378-38/115/2021-4 от 22.03.2021 г.</t>
  </si>
  <si>
    <t>Здание насосной станции 2-го подъема</t>
  </si>
  <si>
    <t>ИЭ23000135,</t>
  </si>
  <si>
    <t>Иркутская область, г. Усть-Илимск, 3 квартал Северного лесхоза Жеронско-Городского лесничества, Жеронская дача</t>
  </si>
  <si>
    <t>148,8 кв.м.</t>
  </si>
  <si>
    <t>38:32:020505:22 _проходит ОН "Водопроводные сети "Межница"</t>
  </si>
  <si>
    <t>38:32:020505:167-38/336/2021-4 от 25.03.2021 г.</t>
  </si>
  <si>
    <t>Насосная бактерицидных установок</t>
  </si>
  <si>
    <t>ИЭ23000136</t>
  </si>
  <si>
    <t>Иркутская область, г.Усть-Илимск, 3 кв-л Северного лесхоза Жеронско-Городского лесничества Жеронская дача</t>
  </si>
  <si>
    <t>27 кв.м.</t>
  </si>
  <si>
    <t>38:32:020505:169-38/129/2021-4 от 05.04.2021 г.</t>
  </si>
  <si>
    <t>Здание контрольно-пропускного пункта</t>
  </si>
  <si>
    <t>ИЭ23000137</t>
  </si>
  <si>
    <t>Иркутская область, г.Усть-Илимск, 3 кв-л Северного лесхоза Жеронско-Городскоголесничества, Жеронская дача</t>
  </si>
  <si>
    <t>11,3 кв.м.</t>
  </si>
  <si>
    <t>38:32:020505:168-38/115/2021-4 от 25.03.2021 г.</t>
  </si>
  <si>
    <t>Резервуар чистой воды Межница</t>
  </si>
  <si>
    <t>ИЭ23000198  Приобретены по договору купли-продажи движимого имущества № 154/ИД-19 от 19.01.2021 г. как движимое имущество</t>
  </si>
  <si>
    <t>ИЭ23000199  Приобретены по договору купли-продажи движимого имущества № 154/ИД-19 от 19.01.2021 г. как движимое имущество</t>
  </si>
  <si>
    <t>Павильон над скважиной</t>
  </si>
  <si>
    <t>ИЭ23000138</t>
  </si>
  <si>
    <t>Иркутская область, г. Усть-Илимск, 4 квартал Северного лесхоза Жеронско-Городского лесничества, Жеронская дача</t>
  </si>
  <si>
    <t>9,6 кв.м.</t>
  </si>
  <si>
    <t>38:32:020305:20 проходит ОН "Водопроводные сети "Межница"</t>
  </si>
  <si>
    <t>38:32:020305:33-38/115/2021-4 от 30.03.2021 г.</t>
  </si>
  <si>
    <t>ИЭ23000139</t>
  </si>
  <si>
    <t>38:32:020305:41-38/125/2021-4 от 01.04.2021 г.</t>
  </si>
  <si>
    <t>ИЭ23000140</t>
  </si>
  <si>
    <t>10,1 кв.м.</t>
  </si>
  <si>
    <t>38:32:020305:40-38/115/2021-4 от 27.03.2021 г.</t>
  </si>
  <si>
    <t>ИЭ23000141</t>
  </si>
  <si>
    <t>8,7 кв.м.</t>
  </si>
  <si>
    <t>38:32:020305:39-38/115/2021-4 от 30.03.2021 г.</t>
  </si>
  <si>
    <t>ИЭ23000142</t>
  </si>
  <si>
    <t>38:32:020305:34-38/116/2021-4 от 31.03.2021 г.</t>
  </si>
  <si>
    <t>ИЭ23000143</t>
  </si>
  <si>
    <t>38:32:020305:32-38/125/2021-4 от 27.03.2021 г.</t>
  </si>
  <si>
    <t>Павильон над водозаборной скважиной №7 (подземный водозабор "Межница")</t>
  </si>
  <si>
    <t>ИЭ23000144</t>
  </si>
  <si>
    <t>38:32:020305:37-38/119/2021-4 от 29.03.2021 г.</t>
  </si>
  <si>
    <t>Павильон над водозаборной скважиной №8 (подземный водозабор "Межница")</t>
  </si>
  <si>
    <t>ИЭ23000145</t>
  </si>
  <si>
    <t>6,8 кв.м.</t>
  </si>
  <si>
    <t>38:32:020305:42-38/119/2021-4 от 02.04.2021 г.</t>
  </si>
  <si>
    <t>Павильон над водозаборной скважиной №9 (подземный водозабор "Межница")</t>
  </si>
  <si>
    <t>ИЭ23000146</t>
  </si>
  <si>
    <t>38:32:020305:38-38/128/2021-4 от 30.03.2021 г.</t>
  </si>
  <si>
    <t>Здание проходной</t>
  </si>
  <si>
    <t>ИЭ23000147</t>
  </si>
  <si>
    <t>9,5 кв.м.</t>
  </si>
  <si>
    <t>38:32:020305:35-38/330/2021-4 от 30.03.2021 г.</t>
  </si>
  <si>
    <t>ИЭ23000148</t>
  </si>
  <si>
    <t>8,3 кв.м.</t>
  </si>
  <si>
    <t>38:32:020305:36-38/115/2021-4 от 02.04.2021 г.</t>
  </si>
  <si>
    <t>Ограждение Межница</t>
  </si>
  <si>
    <t>ИЭ23000200 Приобретены по договору купли-продажи движимого имущества № 89/ИД-20 от 28.02.2021 г. как движимое имущество</t>
  </si>
  <si>
    <t>Водопровод от Межница до города</t>
  </si>
  <si>
    <t>ИЭ23000201 Приобретены по договору купли-продажи движимого имущества № 154/ИД-19 от 19.01.2021 г. как движимое имущество</t>
  </si>
  <si>
    <t>Водопроводные сети "Межница"</t>
  </si>
  <si>
    <t>ИЭ23000287</t>
  </si>
  <si>
    <t>38:32:020504:46; 38:32:020505:22; 38:32:020305:27;  38:32:020305:20</t>
  </si>
  <si>
    <t>38:32:000000:1919-38/116/2021-4 от 25.03.2021 г.</t>
  </si>
  <si>
    <t>Паропровод</t>
  </si>
  <si>
    <t>ИЭ01900040</t>
  </si>
  <si>
    <t>Иркутская область, г. Усть-Илимск, ул. 50 лет ВЛКСМ, 3/1</t>
  </si>
  <si>
    <t xml:space="preserve">38:32:000000:23 - расположены ОН: Паро-конденсатопровод от ЦЭК У-И, Тепловая сеть от жилого дома №3 до жилого дома №5 по пер. Школьный, Тепловая сеть от жилого дома №23 по ул. Братская до жилого дома №21 по ул. Братская, Тепловая сеть от ТК 13/4 до жилых домов по ул. Кирова № 2А, 1А, Тепловая сеть от ТК 9/5 до жилых домов по ул. Генералова № 5, 4, 3, 2, 1, 9, 8, 11, 13, Тепловая сеть от жилого дома №14 до жилого дома №12 по ул. Рабочая; Тепловая сеть от ТК 12/7 до жилых домов по пер. Школьный №4, 6, 8;  Тепловая сеть от ТК 13/18 до жилых домов по ул. Профсоюзная №1, 3;  Тепловая сеть от ТК -9/1 до жилых домов по ул. Школьная, 12, по ул. Байкальская, 7 </t>
  </si>
  <si>
    <t>38:32:010303:369-38/129/2021-4, 25.03.2021</t>
  </si>
  <si>
    <t>неликвиды (ликвидация), только списание</t>
  </si>
  <si>
    <t>Эл.котельная ВПШК</t>
  </si>
  <si>
    <t>ИЭ01900012</t>
  </si>
  <si>
    <t>Иркутская область, г. Усть-Илимск, Братское шоссе, левый берег территория ВПШК</t>
  </si>
  <si>
    <t>153,2 кв.м.</t>
  </si>
  <si>
    <t>ЗУ 38:32:010303:82 - расположены ОН: нежилое одноэтажное панельное здание подкачивающей насосной станции - 1, Подкачивающая насосная станция - 6</t>
  </si>
  <si>
    <t>38:32:010302:9331-38/115/2021-4 от 05.04.2021 г.</t>
  </si>
  <si>
    <t>Отсутствие кабины.Требуется ремонт ДВС. Замена гидронасосов,  гидрораспределителей, ходовой, замены гидроцилиндров, эл. проводки</t>
  </si>
  <si>
    <t>Будка обогревательная</t>
  </si>
  <si>
    <t>00001051</t>
  </si>
  <si>
    <t>Иркутская область, Братский район, 2,5 км юго-восточнее п. Тарма</t>
  </si>
  <si>
    <t>38:02:060301:495</t>
  </si>
  <si>
    <t>38:02:060301:495-38/115/2019-1</t>
  </si>
  <si>
    <t>Водозабоpные сооpужения с сетями</t>
  </si>
  <si>
    <t>00001085</t>
  </si>
  <si>
    <t>1000 м</t>
  </si>
  <si>
    <t>38:02:060301:494</t>
  </si>
  <si>
    <t>38:02:060301:494-38/116/2019-1</t>
  </si>
  <si>
    <t>Домик-вагон</t>
  </si>
  <si>
    <t>00001059</t>
  </si>
  <si>
    <t>в соответствии с заключением Стройнадзора является движимым имуществом</t>
  </si>
  <si>
    <t>Тpансфоpматоpная подстанция № 15</t>
  </si>
  <si>
    <t>00001088</t>
  </si>
  <si>
    <t>38:02:060301:493</t>
  </si>
  <si>
    <t>38:02:060301:493-38/115/2019-1</t>
  </si>
  <si>
    <t>Тpансфоpматоpная подстанция № 33</t>
  </si>
  <si>
    <t>00001089</t>
  </si>
  <si>
    <t>38:02:060301:496</t>
  </si>
  <si>
    <t>38:02:060301:496-38/115/2019-1</t>
  </si>
  <si>
    <t>Электрокотельная</t>
  </si>
  <si>
    <t>Иркутская область, Братский район</t>
  </si>
  <si>
    <t>38:02:060301:497</t>
  </si>
  <si>
    <t>зарегистрировано</t>
  </si>
  <si>
    <t>Водозаборная скважина</t>
  </si>
  <si>
    <t>00002114</t>
  </si>
  <si>
    <t>Пункт ГОиЧС</t>
  </si>
  <si>
    <t>Т06_00001207</t>
  </si>
  <si>
    <t>38:02:060301:498</t>
  </si>
  <si>
    <t>38:02:060301:498-38/1152020-1</t>
  </si>
  <si>
    <t>П/лагерь ИТЭЦ-6 на 320 мест  в п.Тарма  (незавершенное строительство)</t>
  </si>
  <si>
    <t>незавершенное строительство</t>
  </si>
  <si>
    <t>Котел КЭВ 2-к /эл/кот Таpма/</t>
  </si>
  <si>
    <t>движимое имущество, расположенное в п/л Тарма</t>
  </si>
  <si>
    <t>Распpед.устpойство КСО-386</t>
  </si>
  <si>
    <t>Тpансфоpматоp ТМ-160</t>
  </si>
  <si>
    <t>Квартира Есенина 9-38</t>
  </si>
  <si>
    <t>1166</t>
  </si>
  <si>
    <t>г. Братск, ж.р. Центральный, ул. Есенина, дом 9, кв. 38</t>
  </si>
  <si>
    <t>38:34:012603:90</t>
  </si>
  <si>
    <t>№ 38-01/03-25/2003-302</t>
  </si>
  <si>
    <t>Квартира г.Братск ул.Хабарова д.4 кв.1</t>
  </si>
  <si>
    <t>г. Братск, ж.р. Падун, ул. Хабарова, д. 4, кв. 1</t>
  </si>
  <si>
    <t>38:34:022901:494</t>
  </si>
  <si>
    <t>№ 38-38-03/043/2009-805</t>
  </si>
  <si>
    <t>обременении права собственности на Земельный участок 19:01:170102:612 в силу статей 56, 56.1 Земельного кодекса Российской Федерации. Содержание ограничения и обременения: документ – основание приказ «Об установлении приаэродромной территории аэродрома Абакан» от 10.06.2021г.№ 407-П выдан: Федеральное агентство воздушного транспорта (Росгвардия).</t>
  </si>
  <si>
    <t>А/м ИЖ-2126-060  кузов 128290 (зел) гос. № Р-961 МУ</t>
  </si>
  <si>
    <t>г. Иркутск, б. Рябикова, 67/1, промплощадка НИТЭЦ</t>
  </si>
  <si>
    <t>XTK21260040128290</t>
  </si>
  <si>
    <t>Зеленый, темно-зеленый</t>
  </si>
  <si>
    <t>н/у</t>
  </si>
  <si>
    <t>неисправно</t>
  </si>
  <si>
    <t xml:space="preserve">Земельный участок площадь 1530кв.м кадастровый №38:36:000028:8022  </t>
  </si>
  <si>
    <t>КСУ010002213</t>
  </si>
  <si>
    <t>Иркутская область, г. Иркутск, ул. Безбокова 7 Г</t>
  </si>
  <si>
    <t>38:36:000028:8022</t>
  </si>
  <si>
    <t>Свидетельство о гос.регистрации права № 38-38-/001-38/001/005/2016/4735/1 от 27.04.2016</t>
  </si>
  <si>
    <t>Компанией не используется, фактически на участке установлены элементы благоустройства МКД</t>
  </si>
  <si>
    <t>Объект ГО "05" (защитное сооружение)</t>
  </si>
  <si>
    <t>ИРГ_000082</t>
  </si>
  <si>
    <t>г. Иркутск, ул. Байкальская, д. 259</t>
  </si>
  <si>
    <t>38:36:000024:0:292</t>
  </si>
  <si>
    <t>Свидетельство о государственной регистрации права 38-АД 779235 от 12.05.2012</t>
  </si>
  <si>
    <t>Компанией не используется, потребность в периметре Компании отсутсвует</t>
  </si>
  <si>
    <t>требуется восстановление гидроизоляции, косметичесикй ремонт и приведения к требованиям в части ГОЧС</t>
  </si>
  <si>
    <t>Прицеп-цистерна ОП-406</t>
  </si>
  <si>
    <t>г. Иркутск, ул. Старо-Кузьмихинская, стр 97/3, профплощадка ИГЭС</t>
  </si>
  <si>
    <t>Работоспособно, требуется проведение ТО</t>
  </si>
  <si>
    <t>Установка передвижная для очистки трансформаторного масла модель УТМ</t>
  </si>
  <si>
    <t>неисправна</t>
  </si>
  <si>
    <t>Автобус ПАЗ 3205 N  А682СЕ</t>
  </si>
  <si>
    <t>г. Братск, территория Братской ГЭС</t>
  </si>
  <si>
    <t>523-40 710007257</t>
  </si>
  <si>
    <t>зелтый</t>
  </si>
  <si>
    <t>удовлетворительное состояние</t>
  </si>
  <si>
    <t>Автомашина   ГАЗ-3307 № Е680 КХ</t>
  </si>
  <si>
    <t>С8050349</t>
  </si>
  <si>
    <t>11032336</t>
  </si>
  <si>
    <t>Неисправно</t>
  </si>
  <si>
    <t>Автомашина  ГАЗ-5204 ЭТЛ 10-02 N С897КА</t>
  </si>
  <si>
    <t>048739</t>
  </si>
  <si>
    <t>Автомашина  УАЗ-31512 № В 735 АХ</t>
  </si>
  <si>
    <t>С8050368</t>
  </si>
  <si>
    <t>ХТТ315120Р0453115 31005692</t>
  </si>
  <si>
    <t>Автомашина ГАЗ 33022-0000350 N У699МС</t>
  </si>
  <si>
    <t>БРГ_00050116</t>
  </si>
  <si>
    <t>40630А 43001045</t>
  </si>
  <si>
    <t>Автомашина КАМАЗ -551110 N А070ЕС</t>
  </si>
  <si>
    <t>99070630</t>
  </si>
  <si>
    <t>Автомашина на шасси ЗИЛ 130 (монтажно-строительная МШТС-3С) N А817СЕ</t>
  </si>
  <si>
    <t>388166</t>
  </si>
  <si>
    <t>Автомашина Пр-130 на шасси ЗИЛ-130 N Т765 РВ</t>
  </si>
  <si>
    <t>731287</t>
  </si>
  <si>
    <t>Видео-кодек HDX6000 Polycom 7200-29025-114</t>
  </si>
  <si>
    <t>КСУ000098085</t>
  </si>
  <si>
    <t>Лебедка " КОМАП" ( для ЛЕНД КРУИЗЕРА)</t>
  </si>
  <si>
    <t>Ю0112350</t>
  </si>
  <si>
    <t>Пожарно-спасательный автомобиль ПСА-3,0 -40(43253) N А 764УК</t>
  </si>
  <si>
    <t>87049796</t>
  </si>
  <si>
    <t>Принтер для печати на пластиковых картах Zebra (Z31-00000200EM00) ZXP Series 3</t>
  </si>
  <si>
    <t>КСУ010008026</t>
  </si>
  <si>
    <t>исправно</t>
  </si>
  <si>
    <t>Водокачка со скважиной в с. Тихоновка</t>
  </si>
  <si>
    <t>Иркутская область, Боханский район, с. Тихоновка</t>
  </si>
  <si>
    <t>Гаpаж</t>
  </si>
  <si>
    <t>Здание подсобное</t>
  </si>
  <si>
    <t>Монтеpский пункт</t>
  </si>
  <si>
    <t>Монтеpский склад</t>
  </si>
  <si>
    <t>Производственное здание Боханского РЭС</t>
  </si>
  <si>
    <t>Иркутская область, Боханский район, с.Олонки, ул.40 лет Победы</t>
  </si>
  <si>
    <t>А/М УАЗ-390994 № к017СМ инв №6000915207</t>
  </si>
  <si>
    <t>Иркутская область, п. Жигалово</t>
  </si>
  <si>
    <t>Снегоболотоход ТТС-34011 "Ветлуга" № РК 6111 инв№ 6000915422</t>
  </si>
  <si>
    <t>м/час</t>
  </si>
  <si>
    <t>Бульдозер Т-170, УМРП</t>
  </si>
  <si>
    <t>Иркутская область, п. Н.Уда</t>
  </si>
  <si>
    <t>база СМИТ</t>
  </si>
  <si>
    <t>Трактор Т 170</t>
  </si>
  <si>
    <t>ГАЗ 66 - 12</t>
  </si>
  <si>
    <t>Иркутская область, п. Качуг</t>
  </si>
  <si>
    <t>Тpактоp ДТ-75 БКМ 2-2.5  № РК 2995 (бульдозер) инв №6000300213</t>
  </si>
  <si>
    <t>Иркутская область, п.Баяндай</t>
  </si>
  <si>
    <t>Компрессор СБ4/С50 LH 20А (235л/мин, ресивер 50л, 10атм) 8000260790</t>
  </si>
  <si>
    <t>Зиминский район, 2,5 км севернее г. Зима</t>
  </si>
  <si>
    <t xml:space="preserve">исправен </t>
  </si>
  <si>
    <t>Устройство зарядное ВАЗП-380/260 -40/80-УХЛ4-2</t>
  </si>
  <si>
    <t>Н/Д</t>
  </si>
  <si>
    <t xml:space="preserve"> г.Зима, ул. Спортивная, 16</t>
  </si>
  <si>
    <t xml:space="preserve">не исправен </t>
  </si>
  <si>
    <t>Настольно-сверлильный станок инв 8000260172</t>
  </si>
  <si>
    <t>Трансформатор тока 500кВ (ТФЗМ-500 Б-1 ХЛ1) 1каскад</t>
  </si>
  <si>
    <t>г. Тулун, ул. ЛЭП 500, 13</t>
  </si>
  <si>
    <t>ЗИЛ 130 А219СК</t>
  </si>
  <si>
    <t>Чунский РЭС</t>
  </si>
  <si>
    <t>Отсутствует</t>
  </si>
  <si>
    <t>неисправен, требует ремонта</t>
  </si>
  <si>
    <t>УАЗ-390944 С147ОХ</t>
  </si>
  <si>
    <t>Куйтунский РЭС</t>
  </si>
  <si>
    <t>ХТТ39094470484921</t>
  </si>
  <si>
    <t>УАЗ-390944 Е986СМ</t>
  </si>
  <si>
    <t>Н-Удинский РЭС</t>
  </si>
  <si>
    <t>ХТТ39094480444118</t>
  </si>
  <si>
    <t>УАЗ-390994 К659РУ</t>
  </si>
  <si>
    <t>Зимнский РЭС</t>
  </si>
  <si>
    <t>ХТТ39099480423548</t>
  </si>
  <si>
    <t>УАЗ-390994 Е983СМ</t>
  </si>
  <si>
    <t>СЛЭП Тулун</t>
  </si>
  <si>
    <t>ХТТ39099480443448</t>
  </si>
  <si>
    <t>УАЗ-39094            У379РУ</t>
  </si>
  <si>
    <t>ХТТ39094050447639</t>
  </si>
  <si>
    <t>Экскаватор ЮМЗ - 6           ЭО - 2621           РТ 6662</t>
  </si>
  <si>
    <t xml:space="preserve">Тайшетский РЭС </t>
  </si>
  <si>
    <t>Грузовой-бортовой ГАЗ-390900  г.н. Х 527 УЕ</t>
  </si>
  <si>
    <t>Иркутская обл, г.Братск, п.Энергетик, РПБ-1</t>
  </si>
  <si>
    <t>СЭС</t>
  </si>
  <si>
    <t>нет обременения</t>
  </si>
  <si>
    <t>Х5Р330900V0000003</t>
  </si>
  <si>
    <t xml:space="preserve"> Присутствует сквозная коррозия кабины, кузова. Требуется ремонт ДВС (повышенный расход масла, замена ГБЦ), КПП, ремонт передней балки, электрооборудования.</t>
  </si>
  <si>
    <t>Грузовой-фургон ГАЗ-3307  Е 558 МВ</t>
  </si>
  <si>
    <t>ХТН330700N1512782</t>
  </si>
  <si>
    <t xml:space="preserve"> Присутствует сквозная коррозия кабины, кунга. ДВС требует ремонта (повышенный расход масла). Требуется ремонт заднего моста, КПП, передней балки. Необходима замена косы электрооборудования. </t>
  </si>
  <si>
    <t>Автобус специальный ВМ-3284 г.н. А 912 НМ</t>
  </si>
  <si>
    <t>Х8932840В40СЕ4056</t>
  </si>
  <si>
    <t>Присутствует сквозная коррозия кабины, кунга. Требуется  ремонт двигателя, агрегатов траснмиссии (КПП, РКПП, мосты)</t>
  </si>
  <si>
    <t>Грузовой-бортовой ЗИЛ-130-431411 г.н. Е 186 ВХ</t>
  </si>
  <si>
    <t xml:space="preserve"> Присутствует сквозная коррозия кабины. ДВС требует  ремонта (низкое давление масла, требуется замена ГБЦ). Требуется ремонт передней балки, электрооборудования.</t>
  </si>
  <si>
    <t>УАЗ-390995   У 843 ХО</t>
  </si>
  <si>
    <t>ХТТ390995D0493937</t>
  </si>
  <si>
    <t>Присутствует сквозная коррозия кузова. ДВС требует ремонта (низкое давление масла). Требуется ремонт переднего и заднего мостов, раздаточной коробки, коробки передач, состояние салона неудовлетворительное, необходим ремонт сидений</t>
  </si>
  <si>
    <t>УАЗ-3962  А 969 КР</t>
  </si>
  <si>
    <t>ХТТ396200Р0229274</t>
  </si>
  <si>
    <t>Присутствует сквозная коррозия кузова. Двигатель требует ремонта. Требуется ремонт рулевого управления, переднего и заднего мостов, раздаточной коробки, коробки передач, салон в неудовлетворительном состоянии, необходим ремонт сидений</t>
  </si>
  <si>
    <t>УАЗ-3303   Н 448 КТ</t>
  </si>
  <si>
    <t>ХТТ330300R0262357</t>
  </si>
  <si>
    <t>Присутствует сквозная коррозия кузова. Двигатель требует ремонта. Требуется ремонт переднего и заднего мостов, раздаточной коробки, коробки передач.  состояние салона неудовлетворительное, необходим ремонт сидений.</t>
  </si>
  <si>
    <t>ЗИЛ-433362  К 128 ЕК</t>
  </si>
  <si>
    <t>ХТZ433362</t>
  </si>
  <si>
    <t>Требуется замена рамы автомобиля (нарушение геометрии лонжеронов) Присутствует сквозная коррозия кабины. Двигатель требует ремонта. Требуется ремонт коробки передач, заднего моста, рулевого управления, рулевого управления. Требуется ремонт гидроцилиндра подъема стрелы подъемника. Требуется замена первой секции стрелы подъемника.</t>
  </si>
  <si>
    <t>ДЗ-171   РТ 8961</t>
  </si>
  <si>
    <t>6899 м*час</t>
  </si>
  <si>
    <t>Требуется ремонт двигателя. Механический износ деталей трансмиссии, бортовых редукторов, коробки передач, износ гусениц.
Механический износ металла кабины машиниста (коррозия, трещины на металле)
Требуется ремонт/замена гидроцилиндров (износ штоков и цилиндров).
Без отвала, без полурамы отвала (дуги)</t>
  </si>
  <si>
    <t>Б-170 М.01   РТ 8976</t>
  </si>
  <si>
    <t>9068 м*час</t>
  </si>
  <si>
    <t>Требуется ремонт двигателя с заменой блока. Механический износ деталей трансмиссии, бортовых редукторов, коробки передач, износ гусениц.
Разрушение несущей рамы тележки и частично кабины машиниста (трещины на металле)
Требуется ремонт/замена гидроцилиндров (износ штоков и цилиндров)
Без отвала, без полурамы отвала (дуги)</t>
  </si>
  <si>
    <t>ВС-22-МС  Т 864 КА</t>
  </si>
  <si>
    <t xml:space="preserve">Присутствует сквозная коррозия кабины. Двигатель требует ремонта с заменой блока. Требуется ремонт коробки передач, редуктора заднего моста, переднего моста.
Требуется замена электропроводки (разрушение изоляции). Требуется ремонт второй секции  стрелы подъемника (деформация стрелы).
</t>
  </si>
  <si>
    <t>ГАЗ-66   Т 086 КА</t>
  </si>
  <si>
    <t>901350004а</t>
  </si>
  <si>
    <t xml:space="preserve">Коррозия элементов обшивки кунга. Трещины металла на кабине автомобиля. Двигатель требует ремонта. Требуется ремонт коробки передач, раздаточной коробки. </t>
  </si>
  <si>
    <t>ЛАЗ - 695   Р 187 КА</t>
  </si>
  <si>
    <t>XTW00965HL146974</t>
  </si>
  <si>
    <t>бело-оранжевый</t>
  </si>
  <si>
    <t>Требуется ремонт двигателя, пневматической системы открывания дверей. Сквозная коррозия металла на полах салона,  багажного отделения, аккумуляторного отсека</t>
  </si>
  <si>
    <t>ГАЗ 2752    У 551 УЕ</t>
  </si>
  <si>
    <t>Х96275200А0671845</t>
  </si>
  <si>
    <t>Двигатель требует ремонта. Требуется ремонт коробки передач. Требуется ремонт передней подвески,  трещины на лонжероне рамы и моторном отсеке автомобиля</t>
  </si>
  <si>
    <t>ВАЗ 21214   Е 693 РО</t>
  </si>
  <si>
    <t>ХТА21214071846906</t>
  </si>
  <si>
    <t>Двигатель требует ремонта. Требуется ремонт системы охлаждения двигателя, заднего моста, раздаточной коробки, коробки передач. Имеется коррозия металла в моторном отсеке</t>
  </si>
  <si>
    <t>Кран козловой</t>
  </si>
  <si>
    <t>Иркутская обл, г. Усть-Илимск, ул. Промышленное шоссе,  50.  База РПБ РЭС-2</t>
  </si>
  <si>
    <t>Не рабочий, выведен из эксплуатации, требуется демонтах крана и подъезных путей (рельсы)</t>
  </si>
  <si>
    <t xml:space="preserve">Автомобиль ПАЗ-32050 г/н Х 422РХ </t>
  </si>
  <si>
    <t>А050060</t>
  </si>
  <si>
    <t>Иркутская область, Ангарск, ул. Сибирская 19;открытая площадка ГМиТ Ангарск:</t>
  </si>
  <si>
    <t>Х1М32050R10007080</t>
  </si>
  <si>
    <t>358 519 км</t>
  </si>
  <si>
    <t xml:space="preserve">Сквозная коррозия кузова, Сквозная коррозия рамы; Износ узлов и агрегатов; Износ элементов ходовой части; Износ узлов и агрегатов трансмиссии; Износ элементов подвески; Износ двигателя;
</t>
  </si>
  <si>
    <t>Автомобиль УАЗ-23632 г/н  Р 966АА</t>
  </si>
  <si>
    <t xml:space="preserve">Иркутская область, Кутулик; открытая площадка;Аларский район, п. Кутулик, мкр. Лесная горка, 1  </t>
  </si>
  <si>
    <t>ХТТ236320D0015701</t>
  </si>
  <si>
    <t>СЕРЕБРИСТО-ЖЕЛТЫЙ</t>
  </si>
  <si>
    <t>384681 км</t>
  </si>
  <si>
    <t xml:space="preserve">Коррозия по кузову; Износ узлов и агрегатов; Износ элементов ходовой части; Износ салона. Износ двигателя;
Траверсы и лонжероны имеют трещины и участки сквозной коррозии
</t>
  </si>
  <si>
    <t>Автомобиль УАЗ-390994 г/н О024РО</t>
  </si>
  <si>
    <t>Иркутская область, Черемховский район,г. Черемхово, Первомайская 45;бывшее здание мастерской</t>
  </si>
  <si>
    <t>ХТТ39099470400339</t>
  </si>
  <si>
    <t>332054 км</t>
  </si>
  <si>
    <t>Коррозия по кузову; Износ узлов и агрегатов; Износ элементов ходовой части; Износ салона. Износ двигателя; Траверсы и лонжероны имеют трещины и участки сквозной коррозии</t>
  </si>
  <si>
    <t>Автомобиль УАЗ 3962 ЭТЛ г/н Х560РХ</t>
  </si>
  <si>
    <t xml:space="preserve"> Б001859</t>
  </si>
  <si>
    <t>Бежевый</t>
  </si>
  <si>
    <t>396157 км</t>
  </si>
  <si>
    <t>Износ узлов и агрегатов; Износ элементов ходовой части; Износ двигателя; Траверсы и лонжероны имеют трещины и участки сквозной коррозии; Трещина картера переднего моста; Не исправности электропроводки</t>
  </si>
  <si>
    <t>Автомобиль КАМАЗ 5328ЕН АГП-22 г/н О577ХО</t>
  </si>
  <si>
    <t>XUY5328TYC0000014</t>
  </si>
  <si>
    <t>Износ узлов и агрегатов; Износ элементов ходовой части; Износ элементов подвески; Износ узлов и агрегатов трансмиссии; Не исправности электрооборудования установки ПС</t>
  </si>
  <si>
    <t>Автомобиль ГАЗ-33081 732V3   АПТ-15 г/н Х063УА</t>
  </si>
  <si>
    <t>ХUY3732V3A0000072</t>
  </si>
  <si>
    <t>146 342 км</t>
  </si>
  <si>
    <t>Сквозная коррозия кузова; Коррозия рамы; Износ узлов и агрегатов; Траверсы и лонжероны имеют трещины и участки сквозной коррозии; Износ элементов подвески; Износ двигателя; Не исправности электрооборудования установки ПС</t>
  </si>
  <si>
    <t>Автомобиль УАЗ-315195 г/н М269СВ</t>
  </si>
  <si>
    <t>Иркутская область, Белореченск Усольский район, п. Белореченск д.115;   открытая площадка</t>
  </si>
  <si>
    <t>ХТТ31519570536592</t>
  </si>
  <si>
    <t>Хаки</t>
  </si>
  <si>
    <t xml:space="preserve">Сквозная коррозия кузова, Сквозная коррозия рамы; Износ узлов и агрегатов; Износ элементов ходовой части; Износ узлов и агрегатов трансмиссии; Износ элементов подвески; Износ двигателя;
Не исправности электропроводки;
</t>
  </si>
  <si>
    <t>Снегоход Тайга г/н РМ0970</t>
  </si>
  <si>
    <t>Черный</t>
  </si>
  <si>
    <t>9834 км</t>
  </si>
  <si>
    <t>Лонжероны и траверсы имеют трещины и участки сквозной коррозии; Износ элементов подвески и ходовой части; Износ узлов и агрегатов, Требуется ремонт системы рулевого управления передней подвески.</t>
  </si>
  <si>
    <t>ТМ-3200КВА</t>
  </si>
  <si>
    <t>Иркутская обл, г.п.Залари, Заларинский р-н, п.Залари ул.Ленина 105</t>
  </si>
  <si>
    <t>01.01.1979 0:00:00</t>
  </si>
  <si>
    <t xml:space="preserve"> Не стандартная группа соединений 12, отсутствие возможности работы в паралель, не исправен переключатель обмоток трансформатора (ПБВ).  Не подлежит вовлечению в производство ЦЭС.</t>
  </si>
  <si>
    <t>ТМН-6300 КВА ПС СТ.НУКУТЫ</t>
  </si>
  <si>
    <t xml:space="preserve">700а040168 </t>
  </si>
  <si>
    <t>.п.Новонукутский  Нукутский р-н, п.Новонукутский, Гагарина, 20,</t>
  </si>
  <si>
    <t>Повреждение внутренней изоляции. Содержание газов растворенных в трансформаторном масле не соответствует требованиям РД 153-34.0-46.302-00 «Методические указания по диагностике развивающихся дефектов трансформаторного оборудования по результатам хромато графического анализа газов, растворенных в масле», что делает невозможным дальнейшую эксплуатацию трансформатора. Подлежит ремонту только в заводских условиях что не целесообразно</t>
  </si>
  <si>
    <t>Аэрофотосъемочный комплекс GeoScan-401</t>
  </si>
  <si>
    <t>Иркутская область, п.Белореченск, 127</t>
  </si>
  <si>
    <t>Силовой трансформатор 110\10 6300КВА</t>
  </si>
  <si>
    <t>Иркутская обл, г. Ангарск, п. Майск</t>
  </si>
  <si>
    <t>повреждение вывода обмотки ф "В" ВН, трансформатор находится без масла, обмотки увлажнены, требуется капитальный ремонт трансформатора</t>
  </si>
  <si>
    <t>ТМ-6300 КВА С/Х КОМПЛЕКС</t>
  </si>
  <si>
    <t>пос. Белореченский 115 (База Усольского района эл.сетей.)</t>
  </si>
  <si>
    <t>НЕИСПРАВНОСТЬ ПБВ,трансформатор находится с маслом, требуется капитальный ремонт трансформатора с заменой ПБН</t>
  </si>
  <si>
    <t>Квартира, кадастровый номер 38:25:030112:1008</t>
  </si>
  <si>
    <t>Ирк. обл., Слюдянский р-н, р.п. Култук, ул. Вербная, 7-1</t>
  </si>
  <si>
    <t>38:25:030112:1008</t>
  </si>
  <si>
    <t>Свободна</t>
  </si>
  <si>
    <t>Без обременения</t>
  </si>
  <si>
    <t>Автомашина КАМАЗ 43101 гос номер А 224 СА 38</t>
  </si>
  <si>
    <t>г.Иркутск ул.Безбокова 38</t>
  </si>
  <si>
    <t>XTT43010R2040337</t>
  </si>
  <si>
    <t>Автоподъемник АПТ-17М на шасси ГАЗ-33086 со сдвоенной кабиной  гос № Н 893 УК38</t>
  </si>
  <si>
    <t>Х96330860А0986865</t>
  </si>
  <si>
    <t>ТМ - 630кВА,6/0,4кВ № 12406</t>
  </si>
  <si>
    <t>Г. Иркутск, ул. Депутатская, 83</t>
  </si>
  <si>
    <r>
      <t>Компрессор СБ4/С100.LH20 (200Л/МИН., РЕСИВ.100 Л., 10 АТМ.)</t>
    </r>
    <r>
      <rPr>
        <sz val="9"/>
        <rFont val="Times New Roman"/>
        <family val="1"/>
        <charset val="204"/>
      </rPr>
      <t xml:space="preserve"> </t>
    </r>
    <r>
      <rPr>
        <sz val="9"/>
        <color rgb="FF000000"/>
        <rFont val="Times New Roman"/>
        <family val="1"/>
        <charset val="204"/>
      </rPr>
      <t>8000260774</t>
    </r>
  </si>
  <si>
    <t>1.1</t>
  </si>
  <si>
    <t>1.2</t>
  </si>
  <si>
    <t>1.3</t>
  </si>
  <si>
    <t>1.4</t>
  </si>
  <si>
    <t>9.1</t>
  </si>
  <si>
    <t>8.2</t>
  </si>
  <si>
    <t>6.5</t>
  </si>
  <si>
    <t>8.1</t>
  </si>
  <si>
    <t>5.1</t>
  </si>
  <si>
    <t>5.2</t>
  </si>
  <si>
    <t>5.4</t>
  </si>
  <si>
    <t>5.3</t>
  </si>
  <si>
    <t>5.5</t>
  </si>
  <si>
    <t>5.6</t>
  </si>
  <si>
    <t>6.1</t>
  </si>
  <si>
    <t>7.1</t>
  </si>
  <si>
    <t>6.2</t>
  </si>
  <si>
    <t>6.3</t>
  </si>
  <si>
    <t>6.4</t>
  </si>
  <si>
    <t>6.6</t>
  </si>
  <si>
    <t>6.7</t>
  </si>
  <si>
    <t>7.2</t>
  </si>
  <si>
    <t>7.3</t>
  </si>
  <si>
    <t>7.4</t>
  </si>
  <si>
    <t>7.5</t>
  </si>
  <si>
    <t>8.3</t>
  </si>
  <si>
    <t>8.4</t>
  </si>
  <si>
    <t>8.5</t>
  </si>
  <si>
    <t>9.2</t>
  </si>
  <si>
    <t>9.3</t>
  </si>
  <si>
    <t>9.4</t>
  </si>
  <si>
    <t>9.5</t>
  </si>
  <si>
    <t>9.6</t>
  </si>
  <si>
    <t>9.7</t>
  </si>
  <si>
    <t>9.8</t>
  </si>
  <si>
    <t>9.9</t>
  </si>
  <si>
    <t>9.10</t>
  </si>
  <si>
    <t>9.11</t>
  </si>
  <si>
    <t>9.12</t>
  </si>
  <si>
    <t>9.13</t>
  </si>
  <si>
    <t>9.14</t>
  </si>
  <si>
    <t>9.15</t>
  </si>
  <si>
    <t>9.16</t>
  </si>
  <si>
    <t>9.17</t>
  </si>
  <si>
    <t>9.18</t>
  </si>
  <si>
    <t>9.19</t>
  </si>
  <si>
    <t>10.1</t>
  </si>
  <si>
    <t>12.1</t>
  </si>
  <si>
    <t>13.1</t>
  </si>
  <si>
    <t>13.2</t>
  </si>
  <si>
    <t>13.3</t>
  </si>
  <si>
    <t>13.4</t>
  </si>
  <si>
    <t>13.5</t>
  </si>
  <si>
    <t>13.6</t>
  </si>
  <si>
    <t>13.7</t>
  </si>
  <si>
    <t>13.8</t>
  </si>
  <si>
    <t>13.9</t>
  </si>
  <si>
    <t>13.10</t>
  </si>
  <si>
    <t>13.11</t>
  </si>
  <si>
    <t>13.12</t>
  </si>
  <si>
    <t>13.13</t>
  </si>
  <si>
    <t>13.14</t>
  </si>
  <si>
    <t>13.15</t>
  </si>
  <si>
    <t>13.16</t>
  </si>
  <si>
    <t>13.17</t>
  </si>
  <si>
    <t>13.18</t>
  </si>
  <si>
    <t>13.19</t>
  </si>
  <si>
    <t>13.20</t>
  </si>
  <si>
    <t>13.21</t>
  </si>
  <si>
    <t>13.22</t>
  </si>
  <si>
    <t>14.1</t>
  </si>
  <si>
    <t>18.1</t>
  </si>
  <si>
    <t>22.2</t>
  </si>
  <si>
    <t>21.2</t>
  </si>
  <si>
    <t>14.2</t>
  </si>
  <si>
    <t>14.3</t>
  </si>
  <si>
    <t>14.4</t>
  </si>
  <si>
    <t>14.5</t>
  </si>
  <si>
    <t>14.6</t>
  </si>
  <si>
    <t>14.7</t>
  </si>
  <si>
    <t>14.8</t>
  </si>
  <si>
    <t>14.9</t>
  </si>
  <si>
    <t>14.10</t>
  </si>
  <si>
    <t>14.11</t>
  </si>
  <si>
    <t>14.12</t>
  </si>
  <si>
    <t>14.13</t>
  </si>
  <si>
    <t>14.14</t>
  </si>
  <si>
    <t>14.15</t>
  </si>
  <si>
    <t>14.16</t>
  </si>
  <si>
    <t>14.17</t>
  </si>
  <si>
    <t>14.18</t>
  </si>
  <si>
    <t>14.19</t>
  </si>
  <si>
    <t>14.20</t>
  </si>
  <si>
    <t>14.21</t>
  </si>
  <si>
    <t>14.22</t>
  </si>
  <si>
    <t>14.23</t>
  </si>
  <si>
    <t>14.24</t>
  </si>
  <si>
    <t>14.25</t>
  </si>
  <si>
    <t>14.26</t>
  </si>
  <si>
    <t>14.27</t>
  </si>
  <si>
    <t>14.28</t>
  </si>
  <si>
    <t>14.29</t>
  </si>
  <si>
    <t>15.1</t>
  </si>
  <si>
    <t>15.2</t>
  </si>
  <si>
    <t>15.3</t>
  </si>
  <si>
    <t>15.4</t>
  </si>
  <si>
    <t>15.5</t>
  </si>
  <si>
    <t>15.6</t>
  </si>
  <si>
    <t>15.7</t>
  </si>
  <si>
    <t>16.1</t>
  </si>
  <si>
    <t>16.2</t>
  </si>
  <si>
    <t>16.3</t>
  </si>
  <si>
    <t>16.4</t>
  </si>
  <si>
    <t>16.5</t>
  </si>
  <si>
    <t>16.6</t>
  </si>
  <si>
    <t>17.1</t>
  </si>
  <si>
    <t>19.1</t>
  </si>
  <si>
    <t>19.2</t>
  </si>
  <si>
    <t>19.3</t>
  </si>
  <si>
    <t>19.4</t>
  </si>
  <si>
    <t>19.5</t>
  </si>
  <si>
    <t>19.6</t>
  </si>
  <si>
    <t>19.7</t>
  </si>
  <si>
    <t>20.1</t>
  </si>
  <si>
    <t>20.3</t>
  </si>
  <si>
    <t>20.2</t>
  </si>
  <si>
    <t>20.4</t>
  </si>
  <si>
    <t>20.5</t>
  </si>
  <si>
    <t>21.1</t>
  </si>
  <si>
    <t>21.3</t>
  </si>
  <si>
    <t>21.4</t>
  </si>
  <si>
    <t>21.5</t>
  </si>
  <si>
    <t>21.6</t>
  </si>
  <si>
    <t>21.7</t>
  </si>
  <si>
    <t>21.8</t>
  </si>
  <si>
    <t>21.9</t>
  </si>
  <si>
    <t>22.1</t>
  </si>
  <si>
    <t>22.3</t>
  </si>
  <si>
    <t>22.4</t>
  </si>
  <si>
    <t>22.5</t>
  </si>
  <si>
    <t>22.6</t>
  </si>
  <si>
    <t>22.7</t>
  </si>
  <si>
    <t>23.1</t>
  </si>
  <si>
    <t>24.1</t>
  </si>
  <si>
    <t>23.2</t>
  </si>
  <si>
    <t>23.3</t>
  </si>
  <si>
    <t>23.4</t>
  </si>
  <si>
    <t>23.5</t>
  </si>
  <si>
    <t>23.6</t>
  </si>
  <si>
    <t>24.2</t>
  </si>
  <si>
    <t>24.3</t>
  </si>
  <si>
    <t>24.4</t>
  </si>
  <si>
    <t>24.5</t>
  </si>
  <si>
    <t>24.6</t>
  </si>
  <si>
    <t>24.8</t>
  </si>
  <si>
    <t>24.9</t>
  </si>
  <si>
    <t>24.10</t>
  </si>
  <si>
    <t>24.12</t>
  </si>
  <si>
    <t>24.13</t>
  </si>
  <si>
    <t>25.1</t>
  </si>
  <si>
    <t>25.2</t>
  </si>
  <si>
    <t>25.3</t>
  </si>
  <si>
    <t>25.4</t>
  </si>
  <si>
    <t>25.5</t>
  </si>
  <si>
    <t>4.21</t>
  </si>
  <si>
    <t>АО "ЭнСер"</t>
  </si>
  <si>
    <t>Компрессор воздушный 2НВ 3- К- 315/520</t>
  </si>
  <si>
    <t>АО "ЭнСер" пр.Автозаводцев,1</t>
  </si>
  <si>
    <t>работоспособное</t>
  </si>
  <si>
    <t>Токарно- винторезный станок</t>
  </si>
  <si>
    <t>процент годности 29%</t>
  </si>
  <si>
    <t xml:space="preserve">Фильтр магистральный FWP 680 </t>
  </si>
  <si>
    <t>процент годности 50%</t>
  </si>
  <si>
    <t>Фильтр магистральный FWP 681</t>
  </si>
  <si>
    <t>Вертик.свер. Станок  (УКС)</t>
  </si>
  <si>
    <t>процент годности 30%</t>
  </si>
  <si>
    <t>Наждак ЭВС-2</t>
  </si>
  <si>
    <t>20121-52</t>
  </si>
  <si>
    <t>Токарно-винторезный станок  42 СОС</t>
  </si>
  <si>
    <t>10999-52</t>
  </si>
  <si>
    <t>Кислородная станция  ЦГС</t>
  </si>
  <si>
    <t>47010</t>
  </si>
  <si>
    <t>Нежилое здание - азотно-кислородная станция</t>
  </si>
  <si>
    <t>300201</t>
  </si>
  <si>
    <t>780.32</t>
  </si>
  <si>
    <t>74:34:260001:0000:17429:0261</t>
  </si>
  <si>
    <t>Лифт грузовой -на консервации</t>
  </si>
  <si>
    <t>Аппарат 2-2-100          (АКС)</t>
  </si>
  <si>
    <t>Нежилое здание цеха связи и пожарной автоматики</t>
  </si>
  <si>
    <t>300022</t>
  </si>
  <si>
    <t>да</t>
  </si>
  <si>
    <t>Нежилое здание эксплуатации газового хозяйства</t>
  </si>
  <si>
    <t>33</t>
  </si>
  <si>
    <t>74:34:260001:0000:17426:0020</t>
  </si>
  <si>
    <t xml:space="preserve">процент годности </t>
  </si>
  <si>
    <t>Автомобиль УАЗ-31514  гос.№- В 618 ОА 74</t>
  </si>
  <si>
    <t>999-359</t>
  </si>
  <si>
    <t>бежевый</t>
  </si>
  <si>
    <t>Автомобиль УАЗ-31514-10  гос. № В 602 ОА 74</t>
  </si>
  <si>
    <t>11960</t>
  </si>
  <si>
    <t>Подъёмник мачтовый ПМГ-1-Б</t>
  </si>
  <si>
    <t>145012</t>
  </si>
  <si>
    <t>Токарно-винторезный станок1К-62,мех.уч-к</t>
  </si>
  <si>
    <t>в составе здания РЭС, отдельно на учете не стоит</t>
  </si>
  <si>
    <t xml:space="preserve">Плоскошлифовальный станок 3 Д 74 ОВ </t>
  </si>
  <si>
    <t>в составе здания РЭС, нет инв.номера</t>
  </si>
  <si>
    <t>26.1</t>
  </si>
  <si>
    <t>26.2</t>
  </si>
  <si>
    <t>26.3</t>
  </si>
  <si>
    <t>26.4</t>
  </si>
  <si>
    <t>26.5</t>
  </si>
  <si>
    <t>26.6</t>
  </si>
  <si>
    <t>26.7</t>
  </si>
  <si>
    <t>26.8</t>
  </si>
  <si>
    <t>26.9</t>
  </si>
  <si>
    <t>26.10</t>
  </si>
  <si>
    <t>26.11</t>
  </si>
  <si>
    <t>26.12</t>
  </si>
  <si>
    <t>26.13</t>
  </si>
  <si>
    <t>26.14</t>
  </si>
  <si>
    <t>26.15</t>
  </si>
  <si>
    <t>26.16</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</si>
  <si>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</si>
  <si>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</si>
  <si>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</si>
  <si>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</si>
  <si>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</si>
  <si>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</si>
  <si>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</si>
  <si>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</si>
  <si>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</si>
  <si>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</si>
  <si>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</si>
  <si>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</si>
  <si>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</si>
  <si>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</si>
  <si>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</si>
  <si>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</si>
  <si>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</si>
  <si>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</si>
  <si>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</si>
  <si>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</si>
  <si>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</si>
  <si>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</si>
  <si>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</si>
  <si>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</si>
  <si>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</si>
  <si>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</si>
  <si>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</si>
  <si>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</si>
  <si>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</si>
  <si>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</si>
  <si>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</si>
  <si>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</si>
  <si>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</si>
  <si>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</si>
  <si>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</si>
  <si>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</si>
  <si>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</si>
  <si>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</si>
  <si>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</si>
  <si>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</si>
  <si>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</si>
  <si>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</si>
  <si>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</si>
  <si>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</si>
  <si>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</si>
  <si>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</si>
  <si>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</si>
  <si>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</si>
  <si>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</si>
  <si>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</si>
  <si>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</si>
  <si>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</si>
  <si>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</si>
  <si>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</si>
  <si>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</si>
  <si>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</si>
  <si>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</si>
  <si>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</si>
  <si>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</si>
  <si>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</si>
  <si>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</si>
  <si>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</si>
  <si>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</si>
  <si>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</si>
  <si>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3.100</t>
  </si>
  <si>
    <t>3.101</t>
  </si>
  <si>
    <t>3.102</t>
  </si>
  <si>
    <t>3.103</t>
  </si>
  <si>
    <t>3.104</t>
  </si>
  <si>
    <t>3.105</t>
  </si>
  <si>
    <t>3.106</t>
  </si>
  <si>
    <t>3.107</t>
  </si>
  <si>
    <t>3.108</t>
  </si>
  <si>
    <t>3.109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</si>
  <si>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</si>
  <si>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</si>
  <si>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</si>
  <si>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</si>
  <si>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</si>
  <si>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</si>
  <si>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</si>
  <si>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</si>
  <si>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</si>
  <si>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</si>
  <si>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</si>
  <si>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</si>
  <si>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</si>
  <si>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</si>
  <si>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</si>
  <si>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</si>
  <si>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</si>
  <si>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</si>
  <si>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</si>
  <si>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</si>
  <si>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</si>
  <si>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</si>
  <si>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</si>
  <si>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</si>
  <si>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</si>
  <si>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</si>
  <si>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</si>
  <si>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3.137</t>
  </si>
  <si>
    <t>3.138</t>
  </si>
  <si>
    <t>3.139</t>
  </si>
  <si>
    <t>3.140</t>
  </si>
  <si>
    <t>3.141</t>
  </si>
  <si>
    <t>3.142</t>
  </si>
  <si>
    <t>3.143</t>
  </si>
  <si>
    <t>3.144</t>
  </si>
  <si>
    <t>3.145</t>
  </si>
  <si>
    <t>3.146</t>
  </si>
  <si>
    <t>3.147</t>
  </si>
  <si>
    <t>3.148</t>
  </si>
  <si>
    <t>3.149</t>
  </si>
  <si>
    <t>3.150</t>
  </si>
  <si>
    <t>3.151</t>
  </si>
  <si>
    <t>3.152</t>
  </si>
  <si>
    <t>3.153</t>
  </si>
  <si>
    <t>3.154</t>
  </si>
  <si>
    <t>3.155</t>
  </si>
  <si>
    <t>3.156</t>
  </si>
  <si>
    <t>3.157</t>
  </si>
  <si>
    <t>3.158</t>
  </si>
  <si>
    <t>3.159</t>
  </si>
  <si>
    <t>3.160</t>
  </si>
  <si>
    <t>3.161</t>
  </si>
  <si>
    <t>3.162</t>
  </si>
  <si>
    <t>3.163</t>
  </si>
  <si>
    <t>3.164</t>
  </si>
  <si>
    <t>3.165</t>
  </si>
  <si>
    <t>3.166</t>
  </si>
  <si>
    <t>3.167</t>
  </si>
  <si>
    <t>3.168</t>
  </si>
  <si>
    <t>3.169</t>
  </si>
  <si>
    <t>3.170</t>
  </si>
  <si>
    <t>3.171</t>
  </si>
  <si>
    <t>3.172</t>
  </si>
  <si>
    <t>3.173</t>
  </si>
  <si>
    <t>3.174</t>
  </si>
  <si>
    <t>3.175</t>
  </si>
  <si>
    <t>3.176</t>
  </si>
  <si>
    <t>3.177</t>
  </si>
  <si>
    <t>3.178</t>
  </si>
  <si>
    <t>3.179</t>
  </si>
  <si>
    <t>3.180</t>
  </si>
  <si>
    <t>3.181</t>
  </si>
  <si>
    <t>3.182</t>
  </si>
  <si>
    <t>3.183</t>
  </si>
  <si>
    <t>3.184</t>
  </si>
  <si>
    <t>3.185</t>
  </si>
  <si>
    <t>3.186</t>
  </si>
  <si>
    <t>3.187</t>
  </si>
  <si>
    <t>3.188</t>
  </si>
  <si>
    <t>3.189</t>
  </si>
  <si>
    <t>3.190</t>
  </si>
  <si>
    <t>3.191</t>
  </si>
  <si>
    <t>3.192</t>
  </si>
  <si>
    <t>3.193</t>
  </si>
  <si>
    <t>3.194</t>
  </si>
  <si>
    <t>3.195</t>
  </si>
  <si>
    <t>3.196</t>
  </si>
  <si>
    <t>3.197</t>
  </si>
  <si>
    <t>3.198</t>
  </si>
  <si>
    <t>3.199</t>
  </si>
  <si>
    <t>3.200</t>
  </si>
  <si>
    <t>3.201</t>
  </si>
  <si>
    <t>3.202</t>
  </si>
  <si>
    <t>3.203</t>
  </si>
  <si>
    <t>3.204</t>
  </si>
  <si>
    <t>3.205</t>
  </si>
  <si>
    <t>3.206</t>
  </si>
  <si>
    <t>3.207</t>
  </si>
  <si>
    <t>3.208</t>
  </si>
  <si>
    <t>3.209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</si>
  <si>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</si>
  <si>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</si>
  <si>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</si>
  <si>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</si>
  <si>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</si>
  <si>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</si>
  <si>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</si>
  <si>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</si>
  <si>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</si>
  <si>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</si>
  <si>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</si>
  <si>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</si>
  <si>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</si>
  <si>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</si>
  <si>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</si>
  <si>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</si>
  <si>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</si>
  <si>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</si>
  <si>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</si>
  <si>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</si>
  <si>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</si>
  <si>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</si>
  <si>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</si>
  <si>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</si>
  <si>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</si>
  <si>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</si>
  <si>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</si>
  <si>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</si>
  <si>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</si>
  <si>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</si>
  <si>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</si>
  <si>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</si>
  <si>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</si>
  <si>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</si>
  <si>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</si>
  <si>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</si>
  <si>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</si>
  <si>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</si>
  <si>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</si>
  <si>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</si>
  <si>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</si>
  <si>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3.251</t>
  </si>
  <si>
    <t>3.252</t>
  </si>
  <si>
    <t>3.253</t>
  </si>
  <si>
    <t>3.254</t>
  </si>
  <si>
    <t>3.255</t>
  </si>
  <si>
    <t>3.256</t>
  </si>
  <si>
    <t>3.257</t>
  </si>
  <si>
    <t>3.258</t>
  </si>
  <si>
    <t>3.259</t>
  </si>
  <si>
    <t>3.260</t>
  </si>
  <si>
    <t>3.261</t>
  </si>
  <si>
    <t>3.262</t>
  </si>
  <si>
    <t>3.263</t>
  </si>
  <si>
    <t>3.264</t>
  </si>
  <si>
    <t>3.265</t>
  </si>
  <si>
    <t>3.266</t>
  </si>
  <si>
    <t>3.267</t>
  </si>
  <si>
    <t>3.268</t>
  </si>
  <si>
    <t>3.269</t>
  </si>
  <si>
    <t>3.270</t>
  </si>
  <si>
    <t>3.271</t>
  </si>
  <si>
    <t>3.272</t>
  </si>
  <si>
    <t>3.273</t>
  </si>
  <si>
    <t>3.274</t>
  </si>
  <si>
    <t>3.275</t>
  </si>
  <si>
    <t>3.276</t>
  </si>
  <si>
    <t>3.277</t>
  </si>
  <si>
    <t>3.278</t>
  </si>
  <si>
    <t>3.279</t>
  </si>
  <si>
    <t>3.280</t>
  </si>
  <si>
    <t>3.281</t>
  </si>
  <si>
    <t>3.282</t>
  </si>
  <si>
    <t>3.283</t>
  </si>
  <si>
    <t>3.284</t>
  </si>
  <si>
    <t>3.285</t>
  </si>
  <si>
    <t>3.286</t>
  </si>
  <si>
    <t>3.287</t>
  </si>
  <si>
    <t>3.288</t>
  </si>
  <si>
    <t>3.289</t>
  </si>
  <si>
    <t>3.290</t>
  </si>
  <si>
    <t>3.291</t>
  </si>
  <si>
    <t>3.292</t>
  </si>
  <si>
    <t>3.293</t>
  </si>
  <si>
    <t>3.294</t>
  </si>
  <si>
    <t>3.295</t>
  </si>
  <si>
    <t>3.296</t>
  </si>
  <si>
    <t>3.297</t>
  </si>
  <si>
    <t>3.298</t>
  </si>
  <si>
    <t>3.299</t>
  </si>
  <si>
    <t>3.300</t>
  </si>
  <si>
    <t>3.301</t>
  </si>
  <si>
    <t>3.302</t>
  </si>
  <si>
    <t>3.303</t>
  </si>
  <si>
    <t>3.304</t>
  </si>
  <si>
    <t>3.305</t>
  </si>
  <si>
    <t>3.306</t>
  </si>
  <si>
    <t>3.307</t>
  </si>
  <si>
    <t>3.308</t>
  </si>
  <si>
    <t>3.309</t>
  </si>
  <si>
    <t>3.310</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</si>
  <si>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</si>
  <si>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</si>
  <si>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</si>
  <si>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</si>
  <si>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</si>
  <si>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</si>
  <si>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</si>
  <si>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</si>
  <si>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</si>
  <si>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</si>
  <si>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</si>
  <si>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</si>
  <si>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</si>
  <si>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</si>
  <si>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</si>
  <si>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</si>
  <si>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</si>
  <si>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</si>
  <si>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</si>
  <si>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</si>
  <si>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</si>
  <si>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</si>
  <si>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</si>
  <si>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</si>
  <si>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</si>
  <si>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</si>
  <si>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</si>
  <si>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</si>
  <si>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</si>
  <si>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</si>
  <si>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3.341</t>
  </si>
  <si>
    <t>3.342</t>
  </si>
  <si>
    <t>3.343</t>
  </si>
  <si>
    <t>3.344</t>
  </si>
  <si>
    <t>3.345</t>
  </si>
  <si>
    <t>3.346</t>
  </si>
  <si>
    <t>3.347</t>
  </si>
  <si>
    <t>3.348</t>
  </si>
  <si>
    <t>3.349</t>
  </si>
  <si>
    <t>3.350</t>
  </si>
  <si>
    <t>3.351</t>
  </si>
  <si>
    <t>3.352</t>
  </si>
  <si>
    <t>3.353</t>
  </si>
  <si>
    <t>3.354</t>
  </si>
  <si>
    <t>3.355</t>
  </si>
  <si>
    <t>3.356</t>
  </si>
  <si>
    <t>3.357</t>
  </si>
  <si>
    <t>3.358</t>
  </si>
  <si>
    <t>3.359</t>
  </si>
  <si>
    <t>3.360</t>
  </si>
  <si>
    <t>3.361</t>
  </si>
  <si>
    <t>3.362</t>
  </si>
  <si>
    <t>3.363</t>
  </si>
  <si>
    <t>3.364</t>
  </si>
  <si>
    <t>3.365</t>
  </si>
  <si>
    <t>3.366</t>
  </si>
  <si>
    <t>3.367</t>
  </si>
  <si>
    <t>3.368</t>
  </si>
  <si>
    <t>3.369</t>
  </si>
  <si>
    <t>3.370</t>
  </si>
  <si>
    <t>3.371</t>
  </si>
  <si>
    <t>3.372</t>
  </si>
  <si>
    <t>3.373</t>
  </si>
  <si>
    <t>3.374</t>
  </si>
  <si>
    <t>3.375</t>
  </si>
  <si>
    <t>3.376</t>
  </si>
  <si>
    <t>3.377</t>
  </si>
  <si>
    <t>3.378</t>
  </si>
  <si>
    <t>3.379</t>
  </si>
  <si>
    <t>3.380</t>
  </si>
  <si>
    <t>3.381</t>
  </si>
  <si>
    <t>3.382</t>
  </si>
  <si>
    <t>3.383</t>
  </si>
  <si>
    <t>3.384</t>
  </si>
  <si>
    <t>3.385</t>
  </si>
  <si>
    <t>3.386</t>
  </si>
  <si>
    <t>3.387</t>
  </si>
  <si>
    <t>3.388</t>
  </si>
  <si>
    <t>3.389</t>
  </si>
  <si>
    <t>3.390</t>
  </si>
  <si>
    <t>3.391</t>
  </si>
  <si>
    <t>3.392</t>
  </si>
  <si>
    <t>3.393</t>
  </si>
  <si>
    <t>3.394</t>
  </si>
  <si>
    <t>3.395</t>
  </si>
  <si>
    <t>3.396</t>
  </si>
  <si>
    <t>3.397</t>
  </si>
  <si>
    <t>3.398</t>
  </si>
  <si>
    <t>3.399</t>
  </si>
  <si>
    <t>3.400</t>
  </si>
  <si>
    <t>3.401</t>
  </si>
  <si>
    <t>3.402</t>
  </si>
  <si>
    <t>3.403</t>
  </si>
  <si>
    <t>3.404</t>
  </si>
  <si>
    <t>3.405</t>
  </si>
  <si>
    <t>3.406</t>
  </si>
  <si>
    <t>3.407</t>
  </si>
  <si>
    <t>3.408</t>
  </si>
  <si>
    <t>3.409</t>
  </si>
  <si>
    <t>3.410</t>
  </si>
  <si>
    <t>3.411</t>
  </si>
  <si>
    <t>3.412</t>
  </si>
  <si>
    <t>3.413</t>
  </si>
  <si>
    <t>3.414</t>
  </si>
  <si>
    <t>3.415</t>
  </si>
  <si>
    <t>3.416</t>
  </si>
  <si>
    <t>3.417</t>
  </si>
  <si>
    <t>3.418</t>
  </si>
  <si>
    <t>3.419</t>
  </si>
  <si>
    <t>3.420</t>
  </si>
  <si>
    <t>3.421</t>
  </si>
  <si>
    <t>3.422</t>
  </si>
  <si>
    <t>3.423</t>
  </si>
  <si>
    <t>3.424</t>
  </si>
  <si>
    <t>3.425</t>
  </si>
  <si>
    <t>3.426</t>
  </si>
  <si>
    <t>3.427</t>
  </si>
  <si>
    <t>3.428</t>
  </si>
  <si>
    <t>3.429</t>
  </si>
  <si>
    <t>3.430</t>
  </si>
  <si>
    <t>3.431</t>
  </si>
  <si>
    <t>3.432</t>
  </si>
  <si>
    <t>3.433</t>
  </si>
  <si>
    <t>3.434</t>
  </si>
  <si>
    <t>3.435</t>
  </si>
  <si>
    <t>3.436</t>
  </si>
  <si>
    <t>3.437</t>
  </si>
  <si>
    <t>3.438</t>
  </si>
  <si>
    <t>3.439</t>
  </si>
  <si>
    <t>3.440</t>
  </si>
  <si>
    <t>3.441</t>
  </si>
  <si>
    <t>3.442</t>
  </si>
  <si>
    <t>3.443</t>
  </si>
  <si>
    <t>3.444</t>
  </si>
  <si>
    <t>3.445</t>
  </si>
  <si>
    <t>3.446</t>
  </si>
  <si>
    <t>3.447</t>
  </si>
  <si>
    <t>3.448</t>
  </si>
  <si>
    <t>3.449</t>
  </si>
  <si>
    <t>3.450</t>
  </si>
  <si>
    <t>3.451</t>
  </si>
  <si>
    <t>3.452</t>
  </si>
  <si>
    <t>3.453</t>
  </si>
  <si>
    <t>3.454</t>
  </si>
  <si>
    <t>3.455</t>
  </si>
  <si>
    <t>3.456</t>
  </si>
  <si>
    <t>3.457</t>
  </si>
  <si>
    <t>3.458</t>
  </si>
  <si>
    <t>3.459</t>
  </si>
  <si>
    <t>3.460</t>
  </si>
  <si>
    <t>3.461</t>
  </si>
  <si>
    <t>3.462</t>
  </si>
  <si>
    <t>3.463</t>
  </si>
  <si>
    <t>3.464</t>
  </si>
  <si>
    <t>3.465</t>
  </si>
  <si>
    <t>3.466</t>
  </si>
  <si>
    <t>3.467</t>
  </si>
  <si>
    <t>3.468</t>
  </si>
  <si>
    <t>3.469</t>
  </si>
  <si>
    <t>3.470</t>
  </si>
  <si>
    <t>3.471</t>
  </si>
  <si>
    <t>3.472</t>
  </si>
  <si>
    <t>3.473</t>
  </si>
  <si>
    <t>3.474</t>
  </si>
  <si>
    <t>3.475</t>
  </si>
  <si>
    <t>3.476</t>
  </si>
  <si>
    <t>3.477</t>
  </si>
  <si>
    <t>3.478</t>
  </si>
  <si>
    <t>3.479</t>
  </si>
  <si>
    <t>3.480</t>
  </si>
  <si>
    <t>3.481</t>
  </si>
  <si>
    <t>3.482</t>
  </si>
  <si>
    <t>3.483</t>
  </si>
  <si>
    <t>3.484</t>
  </si>
  <si>
    <t>3.485</t>
  </si>
  <si>
    <t>3.486</t>
  </si>
  <si>
    <t>3.487</t>
  </si>
  <si>
    <t>3.488</t>
  </si>
  <si>
    <t>3.489</t>
  </si>
  <si>
    <t>3.490</t>
  </si>
  <si>
    <t>3.491</t>
  </si>
  <si>
    <t>3.492</t>
  </si>
  <si>
    <t>3.493</t>
  </si>
  <si>
    <t>3.494</t>
  </si>
  <si>
    <t>3.495</t>
  </si>
  <si>
    <t>3.496</t>
  </si>
  <si>
    <t>3.497</t>
  </si>
  <si>
    <t>3.498</t>
  </si>
  <si>
    <t>3.499</t>
  </si>
  <si>
    <t>3.500</t>
  </si>
  <si>
    <t>3.501</t>
  </si>
  <si>
    <t>3.502</t>
  </si>
  <si>
    <t>3.503</t>
  </si>
  <si>
    <t>3.504</t>
  </si>
  <si>
    <t>3.505</t>
  </si>
  <si>
    <t>3.506</t>
  </si>
  <si>
    <t>3.507</t>
  </si>
  <si>
    <t>3.508</t>
  </si>
  <si>
    <t>3.509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</si>
  <si>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</si>
  <si>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</si>
  <si>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</si>
  <si>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</si>
  <si>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</si>
  <si>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</si>
  <si>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</si>
  <si>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</si>
  <si>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</si>
  <si>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</si>
  <si>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</si>
  <si>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</si>
  <si>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</si>
  <si>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</si>
  <si>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</si>
  <si>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</si>
  <si>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</si>
  <si>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</si>
  <si>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</si>
  <si>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</si>
  <si>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</si>
  <si>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</si>
  <si>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</si>
  <si>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3.533</t>
  </si>
  <si>
    <t>3.534</t>
  </si>
  <si>
    <t>3.535</t>
  </si>
  <si>
    <t>3.536</t>
  </si>
  <si>
    <t>3.537</t>
  </si>
  <si>
    <t>3.538</t>
  </si>
  <si>
    <t>3.539</t>
  </si>
  <si>
    <t>3.540</t>
  </si>
  <si>
    <t>3.541</t>
  </si>
  <si>
    <t>3.542</t>
  </si>
  <si>
    <t>3.543</t>
  </si>
  <si>
    <t>3.544</t>
  </si>
  <si>
    <t>3.545</t>
  </si>
  <si>
    <t>3.546</t>
  </si>
  <si>
    <t>3.547</t>
  </si>
  <si>
    <t>3.548</t>
  </si>
  <si>
    <t>3.549</t>
  </si>
  <si>
    <t>3.550</t>
  </si>
  <si>
    <t>3.551</t>
  </si>
  <si>
    <t>3.552</t>
  </si>
  <si>
    <t>3.553</t>
  </si>
  <si>
    <t>3.554</t>
  </si>
  <si>
    <t>3.555</t>
  </si>
  <si>
    <t>3.556</t>
  </si>
  <si>
    <t>3.557</t>
  </si>
  <si>
    <t>3.558</t>
  </si>
  <si>
    <t>3.559</t>
  </si>
  <si>
    <t>3.560</t>
  </si>
  <si>
    <t>3.561</t>
  </si>
  <si>
    <t>3.562</t>
  </si>
  <si>
    <t>3.563</t>
  </si>
  <si>
    <t>3.564</t>
  </si>
  <si>
    <t>3.565</t>
  </si>
  <si>
    <t>3.566</t>
  </si>
  <si>
    <t>3.567</t>
  </si>
  <si>
    <t>3.568</t>
  </si>
  <si>
    <t>3.569</t>
  </si>
  <si>
    <t>3.570</t>
  </si>
  <si>
    <t>3.571</t>
  </si>
  <si>
    <t>3.572</t>
  </si>
  <si>
    <t>3.573</t>
  </si>
  <si>
    <t>3.574</t>
  </si>
  <si>
    <t>3.575</t>
  </si>
  <si>
    <t>3.576</t>
  </si>
  <si>
    <t>3.577</t>
  </si>
  <si>
    <t>3.578</t>
  </si>
  <si>
    <t>3.579</t>
  </si>
  <si>
    <t>3.580</t>
  </si>
  <si>
    <t>3.581</t>
  </si>
  <si>
    <t>3.582</t>
  </si>
  <si>
    <t>3.583</t>
  </si>
  <si>
    <t>3.584</t>
  </si>
  <si>
    <t>3.585</t>
  </si>
  <si>
    <t>3.586</t>
  </si>
  <si>
    <t>3.587</t>
  </si>
  <si>
    <t>3.588</t>
  </si>
  <si>
    <t>3.589</t>
  </si>
  <si>
    <t>3.590</t>
  </si>
  <si>
    <t>3.591</t>
  </si>
  <si>
    <t>3.592</t>
  </si>
  <si>
    <t>3.593</t>
  </si>
  <si>
    <t>3.594</t>
  </si>
  <si>
    <t>3.595</t>
  </si>
  <si>
    <t>3.596</t>
  </si>
  <si>
    <t>3.597</t>
  </si>
  <si>
    <t>3.598</t>
  </si>
  <si>
    <t>3.599</t>
  </si>
  <si>
    <t>3.600</t>
  </si>
  <si>
    <t>3.601</t>
  </si>
  <si>
    <t>3.602</t>
  </si>
  <si>
    <t>3.603</t>
  </si>
  <si>
    <t>3.604</t>
  </si>
  <si>
    <t>3.605</t>
  </si>
  <si>
    <t>3.606</t>
  </si>
  <si>
    <t>3.607</t>
  </si>
  <si>
    <t>3.608</t>
  </si>
  <si>
    <t>3.609</t>
  </si>
  <si>
    <t>3.610</t>
  </si>
  <si>
    <t>3.611</t>
  </si>
  <si>
    <t>3.612</t>
  </si>
  <si>
    <t>3.613</t>
  </si>
  <si>
    <t>3.614</t>
  </si>
  <si>
    <t>3.615</t>
  </si>
  <si>
    <t>3.616</t>
  </si>
  <si>
    <t>3.617</t>
  </si>
  <si>
    <t>3.618</t>
  </si>
  <si>
    <t>3.619</t>
  </si>
  <si>
    <t>3.620</t>
  </si>
  <si>
    <t>6.8</t>
  </si>
  <si>
    <t>6.9</t>
  </si>
  <si>
    <t>6.10</t>
  </si>
  <si>
    <t>6.11</t>
  </si>
  <si>
    <t>6.12</t>
  </si>
  <si>
    <t>8.6</t>
  </si>
  <si>
    <t>8.7</t>
  </si>
  <si>
    <t>8.8</t>
  </si>
  <si>
    <t>8.9</t>
  </si>
  <si>
    <t>8.10</t>
  </si>
  <si>
    <t>8.11</t>
  </si>
  <si>
    <t>8.12</t>
  </si>
  <si>
    <t>8.13</t>
  </si>
  <si>
    <t>8.14</t>
  </si>
  <si>
    <t>8.15</t>
  </si>
  <si>
    <t>8.16</t>
  </si>
  <si>
    <t>8.17</t>
  </si>
  <si>
    <t>8.18</t>
  </si>
  <si>
    <t>8.19</t>
  </si>
  <si>
    <t>8.20</t>
  </si>
  <si>
    <t>8.28</t>
  </si>
  <si>
    <t>8.29</t>
  </si>
  <si>
    <t>ООО "Компания Востсибуголь" Филиал "Разрез Тулунуголь"</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</si>
  <si>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</si>
  <si>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</si>
  <si>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</si>
  <si>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</si>
  <si>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</si>
  <si>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</si>
  <si>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</si>
  <si>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</si>
  <si>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</si>
  <si>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</si>
  <si>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</si>
  <si>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</si>
  <si>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</si>
  <si>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</si>
  <si>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</si>
  <si>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</si>
  <si>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</si>
  <si>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</si>
  <si>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</si>
  <si>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</si>
  <si>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</si>
  <si>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</si>
  <si>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</si>
  <si>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ООО "Тувинская горнорудная компания"</t>
  </si>
  <si>
    <t>ООО "Компания Востсибуголь" Филиал "Разрез Черемховуголь"</t>
  </si>
  <si>
    <t>14.30</t>
  </si>
  <si>
    <t>14.31</t>
  </si>
  <si>
    <t>14.32</t>
  </si>
  <si>
    <t>14.33</t>
  </si>
  <si>
    <t>14.34</t>
  </si>
  <si>
    <t>17.2</t>
  </si>
  <si>
    <t>ООО "Компания Востсибуголь" Филиал "Разрез Жеронский"</t>
  </si>
  <si>
    <t>16.7</t>
  </si>
  <si>
    <t>16.8</t>
  </si>
  <si>
    <t>16.9</t>
  </si>
  <si>
    <t>16.10</t>
  </si>
  <si>
    <t>16.11</t>
  </si>
  <si>
    <t>18.2</t>
  </si>
  <si>
    <t>ООО "ЕвроСибЭнерго-сервис"</t>
  </si>
  <si>
    <t>ООО "Инженерный Центр "Иркутскэнерго"</t>
  </si>
  <si>
    <t>20.6</t>
  </si>
  <si>
    <t>20.7</t>
  </si>
  <si>
    <t>ООО "Пожарная охрана "Иркутскэнерго"</t>
  </si>
  <si>
    <t>21.10</t>
  </si>
  <si>
    <t>21.11</t>
  </si>
  <si>
    <t>21.12</t>
  </si>
  <si>
    <t>21.13</t>
  </si>
  <si>
    <t>21.14</t>
  </si>
  <si>
    <t>21.15</t>
  </si>
  <si>
    <t>21.16</t>
  </si>
  <si>
    <t>21.17</t>
  </si>
  <si>
    <t>21.18</t>
  </si>
  <si>
    <t>21.19</t>
  </si>
  <si>
    <t>21.20</t>
  </si>
  <si>
    <t>21.21</t>
  </si>
  <si>
    <t>21.22</t>
  </si>
  <si>
    <t>21.23</t>
  </si>
  <si>
    <t>21.24</t>
  </si>
  <si>
    <t>21.25</t>
  </si>
  <si>
    <t>АО "Иркутскэнерготранс"</t>
  </si>
  <si>
    <t>22.8</t>
  </si>
  <si>
    <t>22.9</t>
  </si>
  <si>
    <t>22.10</t>
  </si>
  <si>
    <t>22.11</t>
  </si>
  <si>
    <t>22.12</t>
  </si>
  <si>
    <t>22.13</t>
  </si>
  <si>
    <t>22.14</t>
  </si>
  <si>
    <t>22.15</t>
  </si>
  <si>
    <t>22.16</t>
  </si>
  <si>
    <t>22.17</t>
  </si>
  <si>
    <t>22.18</t>
  </si>
  <si>
    <t>22.19</t>
  </si>
  <si>
    <t>22.20</t>
  </si>
  <si>
    <t>22.21</t>
  </si>
  <si>
    <t>22.22</t>
  </si>
  <si>
    <t>ООО "Иркутскзолопродукт"</t>
  </si>
  <si>
    <t>23.7</t>
  </si>
  <si>
    <t>23.8</t>
  </si>
  <si>
    <t>23.9</t>
  </si>
  <si>
    <t>23.10</t>
  </si>
  <si>
    <t>23.11</t>
  </si>
  <si>
    <t>23.12</t>
  </si>
  <si>
    <t>23.13</t>
  </si>
  <si>
    <t>23.14</t>
  </si>
  <si>
    <t>23.15</t>
  </si>
  <si>
    <t>23.16</t>
  </si>
  <si>
    <t>23.17</t>
  </si>
  <si>
    <t>23.18</t>
  </si>
  <si>
    <t>23.19</t>
  </si>
  <si>
    <t>23.20</t>
  </si>
  <si>
    <t>23.21</t>
  </si>
  <si>
    <t>23.22</t>
  </si>
  <si>
    <t>23.23</t>
  </si>
  <si>
    <t>23.24</t>
  </si>
  <si>
    <t>23.25</t>
  </si>
  <si>
    <t>23.26</t>
  </si>
  <si>
    <t>23.27</t>
  </si>
  <si>
    <t>23.28</t>
  </si>
  <si>
    <t>23.29</t>
  </si>
  <si>
    <t>24.14</t>
  </si>
  <si>
    <t>25.6</t>
  </si>
  <si>
    <t>25.7</t>
  </si>
  <si>
    <t>25.8</t>
  </si>
  <si>
    <t>25.9</t>
  </si>
  <si>
    <t>25.10</t>
  </si>
  <si>
    <t>25.11</t>
  </si>
  <si>
    <t>25.12</t>
  </si>
  <si>
    <t>27.1</t>
  </si>
  <si>
    <t>27.2</t>
  </si>
  <si>
    <t>27.3</t>
  </si>
  <si>
    <t>27.4</t>
  </si>
  <si>
    <t>27.5</t>
  </si>
  <si>
    <t>27.6</t>
  </si>
  <si>
    <t>27.7</t>
  </si>
  <si>
    <t>27.8</t>
  </si>
  <si>
    <t>27.9</t>
  </si>
  <si>
    <t>27.10</t>
  </si>
  <si>
    <t>27.11</t>
  </si>
  <si>
    <t>27.12</t>
  </si>
  <si>
    <t>27.13</t>
  </si>
  <si>
    <t>28.1</t>
  </si>
  <si>
    <t>28.2</t>
  </si>
  <si>
    <t>28.3</t>
  </si>
  <si>
    <t>28.4</t>
  </si>
  <si>
    <t>ОАО «Иркутская электросетевая компания» Филиал "Южные электрические сети"</t>
  </si>
  <si>
    <t>ОАО «Иркутская электросетевая компания» Филиал "Центральные электрические сети"</t>
  </si>
  <si>
    <t>ОАО «Иркутская электросетевая компания» Филиал "Северные электрические сети"</t>
  </si>
  <si>
    <t>ОАО «Иркутская электросетевая компания» Филиал "Западные электрические сети"</t>
  </si>
  <si>
    <t>ОАО «Иркутская электросетевая компания» Филиал "Восточные электрические сети"</t>
  </si>
  <si>
    <t>ООО "ИркутскЭнергоПроект"</t>
  </si>
  <si>
    <t>29.1</t>
  </si>
  <si>
    <t>29.2</t>
  </si>
  <si>
    <t>29.3</t>
  </si>
  <si>
    <t>29.4</t>
  </si>
  <si>
    <t>29.5</t>
  </si>
  <si>
    <t>29.6</t>
  </si>
  <si>
    <t>ООО Торговый Дом "ЕвроСибЭнерго" Ангарский Центр Транспортной и Складской Логистики</t>
  </si>
  <si>
    <t>ООО Торговый Дом "ЕвроСибЭнерго" Братский Центр Транспортной и Складской Логистики</t>
  </si>
  <si>
    <t>30.1</t>
  </si>
  <si>
    <t>31.1</t>
  </si>
  <si>
    <t>32.1</t>
  </si>
  <si>
    <t>32.2</t>
  </si>
  <si>
    <t>32.3</t>
  </si>
  <si>
    <t>32.4</t>
  </si>
  <si>
    <t>32.5</t>
  </si>
  <si>
    <t>32.6</t>
  </si>
  <si>
    <t>32.7</t>
  </si>
  <si>
    <t>32.8</t>
  </si>
  <si>
    <t>33.1</t>
  </si>
  <si>
    <t>33.2</t>
  </si>
  <si>
    <t>33.3</t>
  </si>
  <si>
    <t>33.4</t>
  </si>
  <si>
    <t>33.5</t>
  </si>
  <si>
    <t>ООО ЕвроСибЭнерго - распределенная генерация. Нижегородский филиал</t>
  </si>
  <si>
    <t>34.1</t>
  </si>
  <si>
    <t>34.2</t>
  </si>
  <si>
    <t>34.3</t>
  </si>
  <si>
    <t>34.4</t>
  </si>
  <si>
    <t>34.5</t>
  </si>
  <si>
    <t>34.6</t>
  </si>
  <si>
    <t>34.7</t>
  </si>
  <si>
    <t>34.8</t>
  </si>
  <si>
    <t>34.9</t>
  </si>
  <si>
    <t>35.3</t>
  </si>
  <si>
    <t>35.4</t>
  </si>
  <si>
    <t>35.5</t>
  </si>
  <si>
    <t>35.6</t>
  </si>
  <si>
    <t>35.7</t>
  </si>
  <si>
    <t>36.1</t>
  </si>
  <si>
    <t>36.2</t>
  </si>
  <si>
    <t>36.3</t>
  </si>
  <si>
    <t>36.4</t>
  </si>
  <si>
    <t>36.5</t>
  </si>
  <si>
    <t>36.6</t>
  </si>
  <si>
    <t>ООО "Абаканская солнечная станция"</t>
  </si>
  <si>
    <t>37.9</t>
  </si>
  <si>
    <t>37.10</t>
  </si>
  <si>
    <t>37.11</t>
  </si>
  <si>
    <t>37.12</t>
  </si>
  <si>
    <t>37.13</t>
  </si>
  <si>
    <t>АО "Отделение Временной Эксплуатации"</t>
  </si>
  <si>
    <t>38.1</t>
  </si>
  <si>
    <t>38.2</t>
  </si>
  <si>
    <t>38.3</t>
  </si>
  <si>
    <t>38.4</t>
  </si>
  <si>
    <t>38.5</t>
  </si>
  <si>
    <t>39.1</t>
  </si>
  <si>
    <t>39.2</t>
  </si>
  <si>
    <t>39.3</t>
  </si>
  <si>
    <t>39.4</t>
  </si>
  <si>
    <t>39.5</t>
  </si>
  <si>
    <t>39.6</t>
  </si>
  <si>
    <t>39.7</t>
  </si>
  <si>
    <t>39.8</t>
  </si>
  <si>
    <t>39.9</t>
  </si>
  <si>
    <t>39.10</t>
  </si>
  <si>
    <t>39.11</t>
  </si>
  <si>
    <t>39.12</t>
  </si>
  <si>
    <t>39.13</t>
  </si>
  <si>
    <t>39.15</t>
  </si>
  <si>
    <t>39.16</t>
  </si>
  <si>
    <t>39.17</t>
  </si>
  <si>
    <t>39.18</t>
  </si>
  <si>
    <t>39.19</t>
  </si>
  <si>
    <t>ПАО "Иркутскэнерго" Филиал "ТЭЦ-12"</t>
  </si>
  <si>
    <t>ПАО "Иркутскэнерго" Филиал "ТЭЦ-11"</t>
  </si>
  <si>
    <t> ПАО "Иркутскэнерго" Филиал "ТЭЦ-9"</t>
  </si>
  <si>
    <t>ПАО "Иркутскэнерго" Филиал "Ново-Зиминская ТЭЦ"</t>
  </si>
  <si>
    <t>ПАО "Иркутскэнерго" Филиал "Братская ГЭС"</t>
  </si>
  <si>
    <t>ПАО "Иркутскэнерго" Филиал "Иркутская ГЭС"</t>
  </si>
  <si>
    <t>ООО "Байкальская энергетическая компания" Филиал "Усть-Илимская ТЭЦ"</t>
  </si>
  <si>
    <t>ООО "Байкальская энергетическая компания" Филиал "ТЭЦ-6"</t>
  </si>
  <si>
    <t>ООО "Байкальская энергетическая компания" Филиал "ТЭЦ-9"</t>
  </si>
  <si>
    <t>ООО "Байкальская энергетическая компания" Филиал "ТЭЦ-12"</t>
  </si>
  <si>
    <t>План реструктуризации непрофильных ОС на 2023 год</t>
  </si>
  <si>
    <t>АО "Красноярская ГЭС"</t>
  </si>
  <si>
    <t>Специальное пассажирское ТС (10 мест) ГАЗ-2217, гос номер Р 235 СО 24 RUS. Мощность 150 л.с. МКПП</t>
  </si>
  <si>
    <t>г.Дивногорск</t>
  </si>
  <si>
    <t>X9622170060485513</t>
  </si>
  <si>
    <t>исправен</t>
  </si>
  <si>
    <t>Специальное пассажирское ТС (10 мест) ГАЗ-2217, гос номер В341ТР 24 Мощность 150 л.с. МКПП</t>
  </si>
  <si>
    <t>X9622170070544217</t>
  </si>
  <si>
    <t>Снегоочиститель шнекороторный ФРС 200М</t>
  </si>
  <si>
    <t>Трансформатор ТЦ-630000/220 9Т зав. №112079</t>
  </si>
  <si>
    <t>Автоцистерна АЦ-2,5-40 (на шасси ЗИЛ-433362)  гос. № В948ОМ24</t>
  </si>
  <si>
    <t>X6736240030000174</t>
  </si>
  <si>
    <t>ГОСТ Р 50574-2002</t>
  </si>
  <si>
    <t xml:space="preserve">В удовлетворительном техническом состоянии. В Декабре 2022, пройден технический осмотр.
По технической части автомобиля и пожарного оборудования все работает исправно. 
Имеется незначительная коррозия металла, незначительные потеки масла ДВС и трансмиссии.
</t>
  </si>
  <si>
    <t>Снегоход SKANDIC WTLC-600 гос № 0200ХР24</t>
  </si>
  <si>
    <t>YK551810512000</t>
  </si>
  <si>
    <t>требует ремонта</t>
  </si>
  <si>
    <t>Снегоход Буран-АД гос. №1964 ЧУ24</t>
  </si>
  <si>
    <t>Объект незавершенного строительства</t>
  </si>
  <si>
    <t>г. Дивногорск, Западнее индивидуального поселка</t>
  </si>
  <si>
    <t>02.07.2008</t>
  </si>
  <si>
    <t>24:46:0000000:11333</t>
  </si>
  <si>
    <t>Обременения не зарегистрированы</t>
  </si>
  <si>
    <t>24:46:0000000:11352</t>
  </si>
  <si>
    <t>24:46:0000000:11353</t>
  </si>
  <si>
    <t>24:46:0000000:11354</t>
  </si>
  <si>
    <t>24:46:0000000:11355</t>
  </si>
  <si>
    <t>24:46:0000000:11356</t>
  </si>
  <si>
    <t>24:46:0000000:11357</t>
  </si>
  <si>
    <t>24:46:0000000:11358</t>
  </si>
  <si>
    <t>24:46:0000000:11359</t>
  </si>
  <si>
    <t>24:46:0000000:11360</t>
  </si>
  <si>
    <t>24:46:0000000:11361</t>
  </si>
  <si>
    <t>Пристроенное здание цеха КПД</t>
  </si>
  <si>
    <t>г. Дивногорск, Западный промышленный район, Верхний проезд, №14/1</t>
  </si>
  <si>
    <t>24:46:0000000:2393</t>
  </si>
  <si>
    <t>Свидетельство о государственной регистрации права24 ВН 002125 от 27.01.2003</t>
  </si>
  <si>
    <t>Пристроенное здание цеха КПД (складское)</t>
  </si>
  <si>
    <t>Аппарат пескоструйный MAER TORNADO 500/15</t>
  </si>
  <si>
    <t>Б/у непригодный - списание металлолом</t>
  </si>
  <si>
    <t>Сушильная камера для спецодежды СКС-1</t>
  </si>
  <si>
    <t>Автопогрузчик ПУМ 500У</t>
  </si>
  <si>
    <t xml:space="preserve">б/у  </t>
  </si>
  <si>
    <t>Автопогрузчик ПУМ 500</t>
  </si>
  <si>
    <t>Машина гибочная МГ-120</t>
  </si>
  <si>
    <t>Сепаратор центробежный СЦ-1,5А</t>
  </si>
  <si>
    <t>Станок токарно-винторезный УТ-16ВМ</t>
  </si>
  <si>
    <t>Щетка дорожная к ПУМ 500У</t>
  </si>
  <si>
    <t>Электро-погрузчик Балканкар</t>
  </si>
  <si>
    <t>40.1</t>
  </si>
  <si>
    <t>40.2</t>
  </si>
  <si>
    <t>40.3</t>
  </si>
  <si>
    <t>40.4</t>
  </si>
  <si>
    <t>40.5</t>
  </si>
  <si>
    <t>40.6</t>
  </si>
  <si>
    <t>40.7</t>
  </si>
  <si>
    <t>40.8</t>
  </si>
  <si>
    <t>40.9</t>
  </si>
  <si>
    <t>40.10</t>
  </si>
  <si>
    <t>40.11</t>
  </si>
  <si>
    <t>40.12</t>
  </si>
  <si>
    <t>40.13</t>
  </si>
  <si>
    <t>40.14</t>
  </si>
  <si>
    <t>40.15</t>
  </si>
  <si>
    <t>40.16</t>
  </si>
  <si>
    <t>40.17</t>
  </si>
  <si>
    <t>40.18</t>
  </si>
  <si>
    <t>40.19</t>
  </si>
  <si>
    <t>40.20</t>
  </si>
  <si>
    <t>40.21</t>
  </si>
  <si>
    <t>40.22</t>
  </si>
  <si>
    <t>40.23</t>
  </si>
  <si>
    <t>40.24</t>
  </si>
  <si>
    <t>40.25</t>
  </si>
  <si>
    <t>40.26</t>
  </si>
  <si>
    <t>40.27</t>
  </si>
  <si>
    <t>40.28</t>
  </si>
  <si>
    <t>Мотоблок Нева в комплекте с сенокосилкой Заря и снегоуборщиком</t>
  </si>
  <si>
    <t>000000549</t>
  </si>
  <si>
    <t>14.06.2007</t>
  </si>
  <si>
    <t>Исправное техническое состояние. Требуется техобслуживание:
1) Замена камер шин;
2) Частичное востановление лакокрасочного покрытия</t>
  </si>
  <si>
    <t>Сварочный агрегат АДД-4004 МВП</t>
  </si>
  <si>
    <t>000000552</t>
  </si>
  <si>
    <t>Братск</t>
  </si>
  <si>
    <t>29.12.2006</t>
  </si>
  <si>
    <t>Свободных специалистов для проведения оценки технического состояния в настоящее время нет</t>
  </si>
  <si>
    <t>Автомобиль Hino Ranger 2003г.с крановой установкой Н 284 УУ</t>
  </si>
  <si>
    <t>ГС000467</t>
  </si>
  <si>
    <t>FD1JLE-16322</t>
  </si>
  <si>
    <t>Требуется ремонт:
1) Неисправность электропроводки, по всей длине жгута нештатные скрутки проводов, спайки. Видны следы вмешательства в штатную схему путем присоединения параллельных цепей.
Неисправен спидометр. Повышенный саморазряд АКБ.
2) Неисправен ГУР (повышенный шум, затрудненный поворот руля при работающем двигателе, течь рабочей жидкости с механизма ГУР).
3) Повышенный свободный ход поворотной колонны. Паспорт на установку отсутствует.</t>
  </si>
  <si>
    <t>41.1</t>
  </si>
  <si>
    <t>41.2</t>
  </si>
  <si>
    <t>ООО "Красноярская ГЭС-инжиниринг"</t>
  </si>
  <si>
    <t>Такелажное оборудование для PVBox (GCR_PVBOXHD_PTO_04-1 шт. Handling tools kit for PV BOX)</t>
  </si>
  <si>
    <t>ИНВ. 000000951</t>
  </si>
  <si>
    <t>г. Дивногорск, АО Красноярская ГЭС</t>
  </si>
  <si>
    <t>исправно, пригодно для применения</t>
  </si>
  <si>
    <t xml:space="preserve">Автогидроподъемник ВС-22.05 на шасси УРАЛ 4320       </t>
  </si>
  <si>
    <t>ИНВ 000000929</t>
  </si>
  <si>
    <t>г. Краснодар ул.Новороссийская 236/6</t>
  </si>
  <si>
    <t>ООО "ЕвроСибЭнерго-инжиниринг"</t>
  </si>
  <si>
    <t>42.1</t>
  </si>
  <si>
    <t>42.2</t>
  </si>
  <si>
    <t>42.3</t>
  </si>
  <si>
    <t>ООО "Иркутскэнергосбыт"</t>
  </si>
  <si>
    <t>ИЭС000363145</t>
  </si>
  <si>
    <t>г. Иркутск ул. Мухиной, 2г</t>
  </si>
  <si>
    <t>Х9L212300С0373659</t>
  </si>
  <si>
    <t xml:space="preserve">Серо-коричневый металлик </t>
  </si>
  <si>
    <t xml:space="preserve">Удовлетворительно </t>
  </si>
  <si>
    <t>ИЭС000363144</t>
  </si>
  <si>
    <t>Х9L212300С0373580</t>
  </si>
  <si>
    <t>ИЭС000362502</t>
  </si>
  <si>
    <t>315195А0001346</t>
  </si>
  <si>
    <t>Амулет металлик</t>
  </si>
  <si>
    <t>ИЭС000362503</t>
  </si>
  <si>
    <t>315195А0002631</t>
  </si>
  <si>
    <t>Авантюрин металлик</t>
  </si>
  <si>
    <t>ИЭС000363004</t>
  </si>
  <si>
    <t>№31105060103017</t>
  </si>
  <si>
    <t>Буран</t>
  </si>
  <si>
    <t>ИЭС000362640</t>
  </si>
  <si>
    <t>№32210080390660</t>
  </si>
  <si>
    <t>ИЭС000362617</t>
  </si>
  <si>
    <t>№22170070336216</t>
  </si>
  <si>
    <t>43.1</t>
  </si>
  <si>
    <t>43.2</t>
  </si>
  <si>
    <t>43.3</t>
  </si>
  <si>
    <t>43.4</t>
  </si>
  <si>
    <t>43.5</t>
  </si>
  <si>
    <t>43.6</t>
  </si>
  <si>
    <t>43.7</t>
  </si>
  <si>
    <t>СТАТОР ГЕНЕРАТОРА</t>
  </si>
  <si>
    <t>ИЭ140205</t>
  </si>
  <si>
    <t>Второй промышленный массив тер.,41 кв., строение 21, Ангарск, Иркутская обл.</t>
  </si>
  <si>
    <t>44.1</t>
  </si>
  <si>
    <t>ООО "Байкальская энергетическая компания" Филиал "ТЭЦ-10"</t>
  </si>
  <si>
    <t>Автомобиль грузовой (ГАЗ 33021)</t>
  </si>
  <si>
    <t xml:space="preserve">г. Нижний Новгород, пр. Ленина, 88 </t>
  </si>
  <si>
    <t>ХТН33021OR1509660</t>
  </si>
  <si>
    <t xml:space="preserve">б/у пригодный </t>
  </si>
  <si>
    <t>Реле-томограф 246374</t>
  </si>
  <si>
    <t>Испытательная система для контроля</t>
  </si>
  <si>
    <t>Трансформатор силовой масленный 3х фазный</t>
  </si>
  <si>
    <t>Охранная сигнализация склада</t>
  </si>
  <si>
    <t>33.6</t>
  </si>
  <si>
    <t>33.7</t>
  </si>
  <si>
    <t>33.8</t>
  </si>
  <si>
    <t>33.9</t>
  </si>
  <si>
    <t>33.10</t>
  </si>
  <si>
    <t>Транспортное средство (Chevrolet Niva 212300-55) Е347ХК38</t>
  </si>
  <si>
    <t>Транспортное средство (Chevrolet Niva 212300-55) Е348ХК38</t>
  </si>
  <si>
    <t xml:space="preserve">Транспортное средство (УАЗ-315195) М962ТХ38 </t>
  </si>
  <si>
    <t>Транспортное средство (УАЗ-315195) М963ТХ38</t>
  </si>
  <si>
    <t>Транспортное средство (ГАЗ-31105) Т990ОЕ38</t>
  </si>
  <si>
    <t>Транспортное средство (ГАЗ-32213) К912СМ38</t>
  </si>
  <si>
    <t>Транспортное средство (ГАЗ-2217) Х369РР38</t>
  </si>
  <si>
    <t>КЛ-6кв, ААШВ-6 3*120, 7РА-КТП (МЦОД)</t>
  </si>
  <si>
    <t>НИТЭЦ</t>
  </si>
  <si>
    <t>КЛ-6кв, ААШВ-6 3*120, 7РБ-КТП (МЦОД)</t>
  </si>
  <si>
    <t>Трансформаторы сухие 160-6-0,4 1</t>
  </si>
  <si>
    <t>Трансформаторы сухие 160-6-0,4 2</t>
  </si>
  <si>
    <t>5 КТП160/6/0,4</t>
  </si>
  <si>
    <t>45.1</t>
  </si>
  <si>
    <t>45.2</t>
  </si>
  <si>
    <t>45.3</t>
  </si>
  <si>
    <t>45.4</t>
  </si>
  <si>
    <t>45.5</t>
  </si>
  <si>
    <t>ООО "Иркутскэнергосвязь"</t>
  </si>
  <si>
    <t>Автоматизированная информационно-измерительная система коммерческого учета электроэнергии-1</t>
  </si>
  <si>
    <t>1149640-1</t>
  </si>
  <si>
    <t>Автоматизированная информационно-измерительная система коммерческого учета электроэнергии-2</t>
  </si>
  <si>
    <t>1149640-2</t>
  </si>
  <si>
    <t>3.621</t>
  </si>
  <si>
    <t>3.622</t>
  </si>
  <si>
    <t>ВОЛС Отвод муфта М-2-2-36 - ПС "Силикатная" (8 ОВ)</t>
  </si>
  <si>
    <t>8000262641-1</t>
  </si>
  <si>
    <t>Иркутская область, г. Алзамай</t>
  </si>
  <si>
    <t>ВОЛС Отвод муфта М-2-1-41 - ПС "Шеберта" (8 ОВ)</t>
  </si>
  <si>
    <t xml:space="preserve"> 8000262637-1</t>
  </si>
  <si>
    <t>Иркутская область, Нижнеудинский район, с. Шеберта</t>
  </si>
  <si>
    <t>ВОЛС Отвод муфта М-2-1-14 - ПС "Куйтун" (8 ОВ)</t>
  </si>
  <si>
    <t xml:space="preserve"> 8000262620-1</t>
  </si>
  <si>
    <t>Иркутская область, Куйтунский район, п. Куйтун</t>
  </si>
  <si>
    <t>25.13</t>
  </si>
  <si>
    <t>25.14</t>
  </si>
  <si>
    <t>25.15</t>
  </si>
  <si>
    <t>Оптическое волокно на участке М-1-3-17 - ПС "Тыреть" (0,38 км) количество ОВ-8 с 1 по 8</t>
  </si>
  <si>
    <t>Иркутская область, Заларинский район, д. Тыреть</t>
  </si>
  <si>
    <t>Оптическое волокно на участке М-1-1-15 - М-2-5-30 (5,604 км) количество ОВ-8 с 41 по 48</t>
  </si>
  <si>
    <t>Иркутская область, г. Ангарск</t>
  </si>
  <si>
    <t>Оптическое волокно на участке М-2-5-30 - ПС УП 15 (0,236 км), кол-во ОВ-8 с 41 по 48</t>
  </si>
  <si>
    <t>Емкость 8М3</t>
  </si>
  <si>
    <t>№7000041273</t>
  </si>
  <si>
    <t>Иркутская обл, Заларинский район, п. Залари</t>
  </si>
  <si>
    <t>27.14</t>
  </si>
  <si>
    <t>27.15</t>
  </si>
  <si>
    <t>27.16</t>
  </si>
  <si>
    <t>27.17</t>
  </si>
  <si>
    <t>Оптическое волокно на участке М-3-3-01 – МП «Култук» количество ОВ 4, длинна участка 2,047 км</t>
  </si>
  <si>
    <t>Иркутская область, Слюдянский район, п. Култук</t>
  </si>
  <si>
    <t>Автомашина УАЗ-390994 гос номер М 764 РК</t>
  </si>
  <si>
    <t>5000150434</t>
  </si>
  <si>
    <t>Автомашина ГАЗ-33073 гос номер А 367 СА 38</t>
  </si>
  <si>
    <t>5000150050</t>
  </si>
  <si>
    <t>28.5</t>
  </si>
  <si>
    <t>28.6</t>
  </si>
  <si>
    <t>28.7</t>
  </si>
  <si>
    <t>46.1</t>
  </si>
  <si>
    <t>ООО "КраМЗ-ТЕЛЕКОМ"</t>
  </si>
  <si>
    <t>2-х трансформаторная подстанция ТП-ЦРП-20</t>
  </si>
  <si>
    <t>Российская Федерация, Красноярский край, г. Красноярск, ул. Башиловская, зд.18, строение 71</t>
  </si>
  <si>
    <t>24:50:0400388:690</t>
  </si>
  <si>
    <t>Сдан в аренду</t>
  </si>
  <si>
    <t>46.2</t>
  </si>
  <si>
    <t>2-х трансформаторная подстанция ТП-Теплиц</t>
  </si>
  <si>
    <t>Российская Федерация, Красноярский край, ул. Башиловская, 18, строение 64</t>
  </si>
  <si>
    <t>24:50:0400388:1330</t>
  </si>
  <si>
    <t>46.3</t>
  </si>
  <si>
    <t>2-х трансформаторная подстанция ТП-Склады</t>
  </si>
  <si>
    <t>Российская Федерация, Красноярский край, ул. Башиловская, 18, строение 65</t>
  </si>
  <si>
    <t>24:50:0400388:1329</t>
  </si>
  <si>
    <t>46.4</t>
  </si>
  <si>
    <t>2-х трансформаторная подстанция ТП-1042</t>
  </si>
  <si>
    <t>Российская Федерация, Красноярский край, г. Красноярск, ул. Пограничников, д. 105А</t>
  </si>
  <si>
    <t>24:50:0000000:160840</t>
  </si>
  <si>
    <t>46.5</t>
  </si>
  <si>
    <t>2-х трансформаторная подстанция ТП-А193</t>
  </si>
  <si>
    <t>Российская Федерация, Красноярский край, г. Красноярск, ул. Пограничников, д. 42</t>
  </si>
  <si>
    <t>24:50:0400232:166</t>
  </si>
  <si>
    <t>46.6</t>
  </si>
  <si>
    <t>Высоковольтные кабельные сети КЛ-10 кВ от ЦРП-20 яч. 4 до ТП-склады-1 яч. 3</t>
  </si>
  <si>
    <t>Российская Федерация, Красноярский край, г. Красноярск, от ЦРП-20 по ул. Башиловская, 18, стр. 71 до ТП-Склады-1 по ул. Башиловская, 18, стр.65</t>
  </si>
  <si>
    <t>24:50:0000000:163682</t>
  </si>
  <si>
    <t>46.7</t>
  </si>
  <si>
    <t>Высоковольтные кабельные сети КЛ-10 кВ от ЦРП-20ф.6-1Т, ф.16-2Т до ТП-теплицы</t>
  </si>
  <si>
    <t>Российская Федерация, Красноярский край, г. Красноярск, от ЦРП-20 по ул. Башиловская, 18, стр. 71 до ТП-Теплицы по ул. Башиловская, 18, стр.64</t>
  </si>
  <si>
    <t>24:50:0000000:163685</t>
  </si>
  <si>
    <t>46.8</t>
  </si>
  <si>
    <t>2-х трансформаторная подстанция ТП-А192</t>
  </si>
  <si>
    <t>Российская Федерация, Красноярский край, г. Красноярск, ул. Пограничников. Заключение АКБ - движимый объект (киоск)</t>
  </si>
  <si>
    <t>46.9</t>
  </si>
  <si>
    <t>2-х трансформаторная подстанция ТП-МСЧ</t>
  </si>
  <si>
    <t>Российская Федерация, Красноярский край, г. Красноярск, ул. Пограничников</t>
  </si>
  <si>
    <t>46.10</t>
  </si>
  <si>
    <t>КЛ-10 кВ ГПП-7 - Котельная от яч. 706-1А, 714-4А, 717-13, 736-4</t>
  </si>
  <si>
    <t>46.11</t>
  </si>
  <si>
    <t>КЛ-10 кВ ф407Б-2011 (2,1)</t>
  </si>
  <si>
    <t>46.12</t>
  </si>
  <si>
    <t>КЛ-10 кВ ф412Б-2002 (2,81)</t>
  </si>
  <si>
    <t>46.13</t>
  </si>
  <si>
    <t>Кабельная трасса 10 кв</t>
  </si>
  <si>
    <t>11391.84</t>
  </si>
  <si>
    <t>46.14</t>
  </si>
  <si>
    <t>КЛ-10 кВ ф223-1Т ТП-А193 (0,98)</t>
  </si>
  <si>
    <t>46.15</t>
  </si>
  <si>
    <t>КЛ-10 кВ ф247-2Т ТП-А193 (0,98)</t>
  </si>
  <si>
    <t>46.16</t>
  </si>
  <si>
    <t>КЛ-10 кВ ф224А-1042.2 (1,73)</t>
  </si>
  <si>
    <t>46.17</t>
  </si>
  <si>
    <t>КЛ-10 кВ ф243-1042.5 (1,73)</t>
  </si>
  <si>
    <t>46.18</t>
  </si>
  <si>
    <t>Сооружение- канал кабельный</t>
  </si>
  <si>
    <t>46.19</t>
  </si>
  <si>
    <t>Трансформатор 1Т ТП-1042</t>
  </si>
  <si>
    <t>46.20</t>
  </si>
  <si>
    <t>Трансформатор 2Т ТП-1042</t>
  </si>
  <si>
    <t>46.21</t>
  </si>
  <si>
    <t>Трансформатор 3Т ЦРП-20 1600 КВА</t>
  </si>
  <si>
    <t>46.22</t>
  </si>
  <si>
    <t>Трансформатор 4Т ЦРП-20 1600 КВА</t>
  </si>
  <si>
    <t>46.23</t>
  </si>
  <si>
    <t>Трансформатор ЦРП-20 Резерв 630 кВА</t>
  </si>
  <si>
    <t>46.24</t>
  </si>
  <si>
    <t>Трансформаторы 1Т, 2Т ТП-Теплиц ТМЗ-1000/10</t>
  </si>
  <si>
    <t>46.25</t>
  </si>
  <si>
    <t>Устр-во КРУ ТП МСЧ</t>
  </si>
  <si>
    <t>46.26</t>
  </si>
  <si>
    <t>Ячейка 10 кВ №8Б типа КРУ2-10М в РУ-10 кВ ЦРП-20</t>
  </si>
  <si>
    <t xml:space="preserve">КТК000000210        </t>
  </si>
  <si>
    <t>46.27</t>
  </si>
  <si>
    <t>Ячейка № 9Б ЦРП-20 КРУ-10кВ 630А выкатного типа с шинным присоединением двустороннего обслуживания с вакуумным выключателем УХЛ3 IP</t>
  </si>
  <si>
    <t xml:space="preserve">КТК000000229        </t>
  </si>
  <si>
    <t>46.28</t>
  </si>
  <si>
    <t>ВЛ-0,4кВ (от ТП-А192 до Т2 Мобайл)</t>
  </si>
  <si>
    <t>КТК000000238</t>
  </si>
  <si>
    <t>Российская Федерация, Красноярский край, г.Красноярск, Советский район, ул.Пограничников, в границах кадастрового квартала 24:50:040023</t>
  </si>
  <si>
    <t>24:50:0400232:522</t>
  </si>
  <si>
    <t>Здание - удовлетворительное, требуется ремонт Оборудование – условно-пригодное</t>
  </si>
  <si>
    <t>Условно-пригодное</t>
  </si>
  <si>
    <t>Удовлетворительное, рабочее состояние</t>
  </si>
  <si>
    <t>Удовлетворительное, требуется некоторый ремонт</t>
  </si>
  <si>
    <t>Хорошее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</si>
</sst>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00"/>
    <numFmt numFmtId="165" formatCode="000000"/>
    <numFmt numFmtId="166" formatCode="_-* #,##0\ _₽_-;\-* #,##0\ _₽_-;_-* &quot;-&quot;\ _₽_-;_-@_-"/>
  </numFmts>
  <fonts count="18" x14ac:knownFonts="1">
    <font>
      <sz val="11"/>
      <color theme="1"/>
      <name val="Calibri"/>
      <family val="2"/>
      <charset val="204"/>
      <scheme val="minor"/>
    </font>
    <font>
      <sz val="10"/>
      <color theme="1"/>
      <name val="Calibri"/>
      <family val="2"/>
      <charset val="204"/>
      <scheme val="minor"/>
    </font>
    <font>
      <sz val="9"/>
      <color theme="1"/>
      <name val="Calibri"/>
      <family val="2"/>
      <charset val="204"/>
      <scheme val="minor"/>
    </font>
    <font>
      <sz val="10"/>
      <color theme="1"/>
      <name val="Times New Roman"/>
      <family val="1"/>
      <charset val="204"/>
    </font>
    <font>
      <b/>
      <sz val="8"/>
      <color theme="1"/>
      <name val="Times New Roman"/>
      <family val="1"/>
      <charset val="204"/>
    </font>
    <font>
      <sz val="8"/>
      <color theme="1"/>
      <name val="Times New Roman"/>
      <family val="1"/>
      <charset val="204"/>
    </font>
    <font>
      <b/>
      <sz val="11"/>
      <color theme="1"/>
      <name val="Times New Roman"/>
      <family val="1"/>
      <charset val="204"/>
    </font>
    <font>
      <b/>
      <sz val="11"/>
      <color theme="1"/>
      <name val="Calibri"/>
      <family val="2"/>
      <charset val="204"/>
      <scheme val="minor"/>
    </font>
    <font>
      <sz val="11"/>
      <color theme="1"/>
      <name val="Calibri"/>
      <family val="2"/>
      <charset val="204"/>
      <scheme val="minor"/>
    </font>
    <font>
      <sz val="8"/>
      <name val="Arial"/>
      <family val="2"/>
    </font>
    <font>
      <sz val="9"/>
      <color theme="1"/>
      <name val="Times New Roman"/>
      <family val="1"/>
      <charset val="204"/>
    </font>
    <font>
      <sz val="9"/>
      <color rgb="FF000000"/>
      <name val="Times New Roman"/>
      <family val="1"/>
      <charset val="204"/>
    </font>
    <font>
      <sz val="10"/>
      <name val="Arial Cyr"/>
      <charset val="204"/>
    </font>
    <font>
      <sz val="9"/>
      <color indexed="8"/>
      <name val="Times New Roman"/>
      <family val="1"/>
      <charset val="204"/>
    </font>
    <font>
      <sz val="9"/>
      <name val="Times New Roman"/>
      <family val="1"/>
      <charset val="204"/>
    </font>
    <font>
      <sz val="10"/>
      <name val="Helv"/>
    </font>
    <font>
      <sz val="9"/>
      <color rgb="FFFF0000"/>
      <name val="Times New Roman"/>
      <family val="1"/>
      <charset val="204"/>
    </font>
    <font>
      <sz val="8"/>
      <name val="Calibri"/>
      <family val="2"/>
      <charset val="20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12">
    <xf numFmtId="0" fontId="0" fillId="0" borderId="0"/>
    <xf numFmtId="0" fontId="8" fillId="0" borderId="0"/>
    <xf numFmtId="0" fontId="12" fillId="0" borderId="0"/>
    <xf numFmtId="0" fontId="9" fillId="0" borderId="0"/>
    <xf numFmtId="0" fontId="9" fillId="0" borderId="0"/>
    <xf numFmtId="0" fontId="8" fillId="0" borderId="0"/>
    <xf numFmtId="0" fontId="9" fillId="0" borderId="0"/>
    <xf numFmtId="0" fontId="8" fillId="0" borderId="0"/>
    <xf numFmtId="0" fontId="8" fillId="0" borderId="0"/>
    <xf numFmtId="0" fontId="12" fillId="0" borderId="0"/>
    <xf numFmtId="0" fontId="15" fillId="0" borderId="0"/>
    <xf numFmtId="0" fontId="8" fillId="0" borderId="0"/>
  </cellStyleXfs>
  <cellXfs count="72">
    <xf numFmtId="0" fontId="0" fillId="0" borderId="0" xfId="0"/>
    <xf numFmtId="0" fontId="7" fillId="0" borderId="0" xfId="0" applyFont="1"/>
    <xf numFmtId="0" fontId="10" fillId="0" borderId="1" xfId="0" applyFont="1" applyFill="1" applyBorder="1" applyAlignment="1">
      <alignment horizontal="left" vertical="top" wrapText="1"/>
    </xf>
    <xf numFmtId="0" fontId="10" fillId="0" borderId="0" xfId="0" applyFont="1" applyFill="1" applyAlignment="1">
      <alignment horizontal="left" vertical="top" wrapText="1"/>
    </xf>
    <xf numFmtId="0" fontId="1" fillId="0" borderId="0" xfId="0" applyFont="1" applyFill="1" applyAlignment="1">
      <alignment wrapText="1"/>
    </xf>
    <xf numFmtId="0" fontId="1" fillId="0" borderId="0" xfId="0" applyFont="1" applyFill="1" applyAlignment="1">
      <alignment horizontal="left" vertical="top" wrapText="1"/>
    </xf>
    <xf numFmtId="0" fontId="3" fillId="0" borderId="0" xfId="0" applyFont="1" applyFill="1" applyAlignment="1">
      <alignment horizontal="left" vertical="top" wrapText="1"/>
    </xf>
    <xf numFmtId="0" fontId="6" fillId="0" borderId="0" xfId="0" applyFont="1" applyFill="1" applyAlignment="1">
      <alignment horizontal="left" vertical="top" wrapText="1"/>
    </xf>
    <xf numFmtId="0" fontId="2" fillId="0" borderId="0" xfId="0" applyFont="1" applyFill="1" applyAlignment="1">
      <alignment wrapText="1"/>
    </xf>
    <xf numFmtId="0" fontId="4" fillId="0" borderId="1" xfId="0" applyFont="1" applyFill="1" applyBorder="1" applyAlignment="1">
      <alignment horizontal="center" vertical="top" wrapText="1"/>
    </xf>
    <xf numFmtId="0" fontId="5" fillId="0" borderId="1" xfId="0" applyFont="1" applyFill="1" applyBorder="1" applyAlignment="1">
      <alignment horizontal="center" vertical="top" wrapText="1"/>
    </xf>
    <xf numFmtId="49" fontId="14" fillId="0" borderId="1" xfId="0" applyNumberFormat="1" applyFont="1" applyFill="1" applyBorder="1" applyAlignment="1">
      <alignment horizontal="left" vertical="top" wrapText="1"/>
    </xf>
    <xf numFmtId="0" fontId="14" fillId="0" borderId="1" xfId="0" applyFont="1" applyFill="1" applyBorder="1" applyAlignment="1">
      <alignment horizontal="left" vertical="top" wrapText="1"/>
    </xf>
    <xf numFmtId="4" fontId="14" fillId="0" borderId="1" xfId="0" applyNumberFormat="1" applyFont="1" applyFill="1" applyBorder="1" applyAlignment="1">
      <alignment horizontal="left" vertical="top" wrapText="1"/>
    </xf>
    <xf numFmtId="0" fontId="14" fillId="0" borderId="1" xfId="0" quotePrefix="1" applyFont="1" applyFill="1" applyBorder="1" applyAlignment="1">
      <alignment horizontal="left" vertical="top" wrapText="1"/>
    </xf>
    <xf numFmtId="0" fontId="10" fillId="0" borderId="0" xfId="0" applyFont="1" applyFill="1" applyAlignment="1">
      <alignment wrapText="1"/>
    </xf>
    <xf numFmtId="0" fontId="14" fillId="0" borderId="1" xfId="4" applyNumberFormat="1" applyFont="1" applyFill="1" applyBorder="1" applyAlignment="1">
      <alignment horizontal="left" vertical="top" wrapText="1"/>
    </xf>
    <xf numFmtId="1" fontId="14" fillId="0" borderId="1" xfId="4" applyNumberFormat="1" applyFont="1" applyFill="1" applyBorder="1" applyAlignment="1">
      <alignment horizontal="left" vertical="top" wrapText="1"/>
    </xf>
    <xf numFmtId="14" fontId="14" fillId="0" borderId="1" xfId="0" applyNumberFormat="1" applyFont="1" applyFill="1" applyBorder="1" applyAlignment="1">
      <alignment horizontal="left" vertical="top" wrapText="1"/>
    </xf>
    <xf numFmtId="40" fontId="14" fillId="0" borderId="1" xfId="0" applyNumberFormat="1" applyFont="1" applyFill="1" applyBorder="1" applyAlignment="1">
      <alignment horizontal="left" vertical="top" wrapText="1"/>
    </xf>
    <xf numFmtId="0" fontId="14" fillId="0" borderId="1" xfId="0" applyNumberFormat="1" applyFont="1" applyFill="1" applyBorder="1" applyAlignment="1">
      <alignment horizontal="left" vertical="top" wrapText="1"/>
    </xf>
    <xf numFmtId="49" fontId="10" fillId="0" borderId="1" xfId="0" applyNumberFormat="1" applyFont="1" applyFill="1" applyBorder="1" applyAlignment="1">
      <alignment horizontal="left" vertical="top" wrapText="1"/>
    </xf>
    <xf numFmtId="0" fontId="13" fillId="0" borderId="1" xfId="4" applyNumberFormat="1" applyFont="1" applyFill="1" applyBorder="1" applyAlignment="1">
      <alignment horizontal="left" vertical="top" wrapText="1"/>
    </xf>
    <xf numFmtId="164" fontId="13" fillId="0" borderId="1" xfId="4" applyNumberFormat="1" applyFont="1" applyFill="1" applyBorder="1" applyAlignment="1">
      <alignment horizontal="left" vertical="top" wrapText="1"/>
    </xf>
    <xf numFmtId="14" fontId="13" fillId="0" borderId="1" xfId="4" applyNumberFormat="1" applyFont="1" applyFill="1" applyBorder="1" applyAlignment="1">
      <alignment horizontal="left" vertical="top" wrapText="1"/>
    </xf>
    <xf numFmtId="0" fontId="2" fillId="0" borderId="0" xfId="0" applyFont="1" applyFill="1" applyAlignment="1">
      <alignment horizontal="left" vertical="top" wrapText="1"/>
    </xf>
    <xf numFmtId="49" fontId="14" fillId="0" borderId="1" xfId="9" applyNumberFormat="1" applyFont="1" applyFill="1" applyBorder="1" applyAlignment="1" applyProtection="1">
      <alignment horizontal="left" vertical="top" wrapText="1"/>
      <protection locked="0"/>
    </xf>
    <xf numFmtId="0" fontId="14" fillId="0" borderId="1" xfId="10" applyFont="1" applyFill="1" applyBorder="1" applyAlignment="1">
      <alignment horizontal="left" vertical="top" wrapText="1"/>
    </xf>
    <xf numFmtId="0" fontId="1" fillId="0" borderId="0" xfId="0" applyFont="1" applyFill="1" applyAlignment="1">
      <alignment vertical="top" wrapText="1"/>
    </xf>
    <xf numFmtId="0" fontId="10" fillId="0" borderId="1" xfId="0" applyFont="1" applyFill="1" applyBorder="1" applyAlignment="1">
      <alignment vertical="top" wrapText="1"/>
    </xf>
    <xf numFmtId="165" fontId="10" fillId="0" borderId="1" xfId="0" applyNumberFormat="1" applyFont="1" applyFill="1" applyBorder="1" applyAlignment="1">
      <alignment horizontal="left" vertical="top" wrapText="1"/>
    </xf>
    <xf numFmtId="3" fontId="10" fillId="0" borderId="1" xfId="0" applyNumberFormat="1" applyFont="1" applyFill="1" applyBorder="1" applyAlignment="1">
      <alignment vertical="top" wrapText="1"/>
    </xf>
    <xf numFmtId="0" fontId="14" fillId="0" borderId="1" xfId="0" applyNumberFormat="1" applyFont="1" applyFill="1" applyBorder="1" applyAlignment="1" applyProtection="1">
      <alignment horizontal="left" vertical="center" wrapText="1"/>
      <protection locked="0"/>
    </xf>
    <xf numFmtId="0" fontId="14" fillId="0" borderId="1" xfId="0" applyFont="1" applyFill="1" applyBorder="1" applyAlignment="1">
      <alignment horizontal="left" vertical="center" wrapText="1"/>
    </xf>
    <xf numFmtId="0" fontId="14" fillId="0" borderId="1" xfId="0" applyFont="1" applyFill="1" applyBorder="1" applyAlignment="1" applyProtection="1">
      <alignment horizontal="left" vertical="center" wrapText="1"/>
      <protection locked="0"/>
    </xf>
    <xf numFmtId="0" fontId="10" fillId="0" borderId="1" xfId="0" applyFont="1" applyFill="1" applyBorder="1" applyAlignment="1">
      <alignment horizontal="left" vertical="center" wrapText="1"/>
    </xf>
    <xf numFmtId="0" fontId="16" fillId="0" borderId="1" xfId="0" applyFont="1" applyFill="1" applyBorder="1" applyAlignment="1">
      <alignment horizontal="left" vertical="center" wrapText="1"/>
    </xf>
    <xf numFmtId="0" fontId="0" fillId="0" borderId="0" xfId="0" applyFill="1"/>
    <xf numFmtId="1" fontId="14" fillId="0" borderId="1" xfId="0" applyNumberFormat="1" applyFont="1" applyFill="1" applyBorder="1" applyAlignment="1">
      <alignment horizontal="left" vertical="top" wrapText="1"/>
    </xf>
    <xf numFmtId="0" fontId="14" fillId="0" borderId="1" xfId="3" applyNumberFormat="1" applyFont="1" applyFill="1" applyBorder="1" applyAlignment="1">
      <alignment horizontal="left" vertical="top" wrapText="1"/>
    </xf>
    <xf numFmtId="164" fontId="14" fillId="0" borderId="1" xfId="0" applyNumberFormat="1" applyFont="1" applyFill="1" applyBorder="1" applyAlignment="1">
      <alignment horizontal="left" vertical="top" wrapText="1"/>
    </xf>
    <xf numFmtId="0" fontId="1" fillId="0" borderId="0" xfId="0" applyFont="1" applyFill="1" applyAlignment="1">
      <alignment horizontal="center" vertical="center" wrapText="1"/>
    </xf>
    <xf numFmtId="166" fontId="14" fillId="0" borderId="1" xfId="0" applyNumberFormat="1" applyFont="1" applyFill="1" applyBorder="1" applyAlignment="1">
      <alignment horizontal="left" vertical="top" wrapText="1"/>
    </xf>
    <xf numFmtId="0" fontId="10" fillId="0" borderId="2" xfId="0" applyFont="1" applyFill="1" applyBorder="1" applyAlignment="1">
      <alignment horizontal="left" vertical="top" wrapText="1"/>
    </xf>
    <xf numFmtId="0" fontId="11" fillId="0" borderId="2" xfId="0" applyFont="1" applyFill="1" applyBorder="1" applyAlignment="1">
      <alignment horizontal="left" vertical="top" wrapText="1"/>
    </xf>
    <xf numFmtId="14" fontId="14" fillId="0" borderId="2" xfId="0" applyNumberFormat="1" applyFont="1" applyFill="1" applyBorder="1" applyAlignment="1">
      <alignment horizontal="left" vertical="top" wrapText="1"/>
    </xf>
    <xf numFmtId="4" fontId="14" fillId="0" borderId="2" xfId="0" applyNumberFormat="1" applyFont="1" applyFill="1" applyBorder="1" applyAlignment="1">
      <alignment horizontal="left" vertical="top" wrapText="1"/>
    </xf>
    <xf numFmtId="0" fontId="11" fillId="0" borderId="1" xfId="0" applyFont="1" applyFill="1" applyBorder="1" applyAlignment="1">
      <alignment horizontal="left" vertical="top" wrapText="1"/>
    </xf>
    <xf numFmtId="14" fontId="10" fillId="0" borderId="1" xfId="0" applyNumberFormat="1" applyFont="1" applyFill="1" applyBorder="1" applyAlignment="1">
      <alignment horizontal="left" vertical="top" wrapText="1"/>
    </xf>
    <xf numFmtId="0" fontId="14" fillId="0" borderId="3" xfId="0" applyFont="1" applyFill="1" applyBorder="1" applyAlignment="1">
      <alignment horizontal="left" vertical="top" wrapText="1"/>
    </xf>
    <xf numFmtId="0" fontId="10" fillId="0" borderId="3" xfId="0" applyFont="1" applyFill="1" applyBorder="1" applyAlignment="1">
      <alignment horizontal="left" vertical="top" wrapText="1"/>
    </xf>
    <xf numFmtId="0" fontId="11" fillId="0" borderId="4" xfId="0" applyFont="1" applyFill="1" applyBorder="1" applyAlignment="1">
      <alignment horizontal="left" vertical="top" wrapText="1"/>
    </xf>
    <xf numFmtId="0" fontId="2" fillId="0" borderId="0" xfId="0" applyFont="1" applyFill="1"/>
    <xf numFmtId="0" fontId="3" fillId="0" borderId="0" xfId="0" applyFont="1" applyFill="1" applyAlignment="1">
      <alignment wrapText="1"/>
    </xf>
    <xf numFmtId="49" fontId="14" fillId="0" borderId="1" xfId="6" applyNumberFormat="1" applyFont="1" applyFill="1" applyBorder="1" applyAlignment="1">
      <alignment horizontal="left" vertical="top" wrapText="1"/>
    </xf>
    <xf numFmtId="0" fontId="14" fillId="0" borderId="1" xfId="5" applyNumberFormat="1" applyFont="1" applyFill="1" applyBorder="1" applyAlignment="1" applyProtection="1">
      <alignment horizontal="left" vertical="top" wrapText="1"/>
      <protection locked="0"/>
    </xf>
    <xf numFmtId="0" fontId="14" fillId="0" borderId="1" xfId="0" applyNumberFormat="1" applyFont="1" applyFill="1" applyBorder="1" applyAlignment="1" applyProtection="1">
      <alignment horizontal="left" vertical="top" wrapText="1"/>
      <protection locked="0"/>
    </xf>
    <xf numFmtId="2" fontId="14" fillId="0" borderId="1" xfId="0" applyNumberFormat="1" applyFont="1" applyFill="1" applyBorder="1" applyAlignment="1" applyProtection="1">
      <alignment horizontal="left" vertical="top" wrapText="1"/>
      <protection locked="0"/>
    </xf>
    <xf numFmtId="0" fontId="1" fillId="0" borderId="0" xfId="0" applyFont="1" applyFill="1" applyBorder="1" applyAlignment="1">
      <alignment wrapText="1"/>
    </xf>
    <xf numFmtId="0" fontId="1" fillId="0" borderId="1" xfId="0" applyFont="1" applyFill="1" applyBorder="1" applyAlignment="1">
      <alignment wrapText="1"/>
    </xf>
    <xf numFmtId="2" fontId="10" fillId="0" borderId="1" xfId="0" applyNumberFormat="1" applyFont="1" applyFill="1" applyBorder="1" applyAlignment="1">
      <alignment horizontal="left" vertical="top" wrapText="1"/>
    </xf>
    <xf numFmtId="2" fontId="14" fillId="0" borderId="1" xfId="0" applyNumberFormat="1" applyFont="1" applyFill="1" applyBorder="1" applyAlignment="1">
      <alignment horizontal="left" vertical="top" wrapText="1"/>
    </xf>
    <xf numFmtId="0" fontId="1" fillId="0" borderId="0" xfId="0" applyFont="1" applyFill="1" applyAlignment="1">
      <alignment horizontal="left" vertical="top"/>
    </xf>
    <xf numFmtId="0" fontId="1" fillId="0" borderId="0" xfId="0" applyFont="1" applyAlignment="1">
      <alignment wrapText="1"/>
    </xf>
    <xf numFmtId="0" fontId="10" fillId="0" borderId="1" xfId="0" applyFont="1" applyBorder="1" applyAlignment="1">
      <alignment horizontal="left" vertical="top" wrapText="1"/>
    </xf>
    <xf numFmtId="0" fontId="10" fillId="0" borderId="0" xfId="0" applyFont="1" applyAlignment="1">
      <alignment horizontal="left" vertical="top" wrapText="1"/>
    </xf>
    <xf numFmtId="165" fontId="10" fillId="0" borderId="1" xfId="0" applyNumberFormat="1" applyFont="1" applyBorder="1" applyAlignment="1">
      <alignment horizontal="left" vertical="top" wrapText="1"/>
    </xf>
    <xf numFmtId="0" fontId="14" fillId="0" borderId="1" xfId="0" applyFont="1" applyFill="1" applyBorder="1" applyAlignment="1">
      <alignment horizontal="left" vertical="top" wrapText="1"/>
    </xf>
    <xf numFmtId="0" fontId="10" fillId="0" borderId="0" xfId="0" applyFont="1" applyBorder="1" applyAlignment="1">
      <alignment horizontal="left" vertical="top" wrapText="1"/>
    </xf>
    <xf numFmtId="0" fontId="1" fillId="0" borderId="1" xfId="0" applyFont="1" applyFill="1" applyBorder="1" applyAlignment="1">
      <alignment horizontal="left" vertical="top" wrapText="1"/>
    </xf>
    <xf numFmtId="0" fontId="6" fillId="0" borderId="0" xfId="0" applyFont="1" applyFill="1" applyAlignment="1">
      <alignment horizontal="center" vertical="top" wrapText="1"/>
    </xf>
    <xf numFmtId="0" fontId="4" fillId="0" borderId="1" xfId="0" applyFont="1" applyFill="1" applyBorder="1" applyAlignment="1">
      <alignment horizontal="center" vertical="top" wrapText="1"/>
    </xf>
  </cellXfs>
  <cellStyles count="12">
    <cellStyle name="Обычный" xfId="0" builtinId="0"/>
    <cellStyle name="Обычный 2" xfId="1" xr:uid="{00000000-0005-0000-0000-000001000000}"/>
    <cellStyle name="Обычный 2 2" xfId="8" xr:uid="{00000000-0005-0000-0000-000002000000}"/>
    <cellStyle name="Обычный 2 3" xfId="5" xr:uid="{00000000-0005-0000-0000-000003000000}"/>
    <cellStyle name="Обычный 3" xfId="6" xr:uid="{00000000-0005-0000-0000-000004000000}"/>
    <cellStyle name="Обычный 4" xfId="2" xr:uid="{00000000-0005-0000-0000-000005000000}"/>
    <cellStyle name="Обычный 4 3" xfId="11" xr:uid="{00000000-0005-0000-0000-000006000000}"/>
    <cellStyle name="Обычный 5" xfId="7" xr:uid="{00000000-0005-0000-0000-000007000000}"/>
    <cellStyle name="Обычный 7" xfId="9" xr:uid="{00000000-0005-0000-0000-000008000000}"/>
    <cellStyle name="Обычный_Лист2 (2)" xfId="3" xr:uid="{00000000-0005-0000-0000-000009000000}"/>
    <cellStyle name="Обычный_Прил 4 - ОС" xfId="4" xr:uid="{00000000-0005-0000-0000-00000A000000}"/>
    <cellStyle name="Стиль 1" xfId="10" xr:uid="{00000000-0005-0000-0000-00000B000000}"/>
  </cellStyles>
  <dxfs count="0"/>
  <tableStyles count="0" defaultTableStyle="TableStyleMedium2" defaultPivotStyle="PivotStyleLight16"/>
  <colors>
    <mruColors>
      <color rgb="FFCCCCFF"/>
      <color rgb="FFFFCCCC"/>
      <color rgb="FFFFFFCC"/>
      <color rgb="FFCCFFFF"/>
      <color rgb="FFFFCCFF"/>
      <color rgb="FF66FFCC"/>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haredStrings" Target="sharedStrings.xml"/><Relationship Id="rId5" Type="http://schemas.openxmlformats.org/officeDocument/2006/relationships/externalLink" Target="externalLinks/externalLink3.xml"/><Relationship Id="rId10"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2;&#1086;&#1080;%20&#1076;&#1086;&#1082;&#1091;&#1084;&#1077;&#1085;&#1090;&#1099;\&#1052;&#1086;&#1080;%20&#1076;&#1086;&#1082;&#1091;&#1084;&#1077;&#1085;&#1090;&#1099;\&#1076;&#1086;&#1082;&#1091;&#1084;&#1077;&#1085;&#1090;&#1099;%20&#1048;&#1044;%20&#1087;&#1086;%20&#1101;&#1083;\&#1076;&#1086;&#1082;&#1091;&#1084;&#1077;&#1085;&#1090;&#1099;%20&#1053;&#1051;&#1040;%202023\&#1055;&#1088;&#1080;&#1083;&#1086;&#1078;&#1077;&#1085;&#1080;&#1077;%203%20&#1048;&#1069;&#1057;&#1050;%20%20&#1079;&#1072;%20&#1076;&#1077;&#1082;&#1072;&#1073;&#1088;&#1100;%20%202022%20%20&#1055;&#1077;&#1088;&#1077;&#1095;&#1077;&#1085;&#1100;%20&#1054;&#1057;%20%20&#1062;&#1069;&#105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e.corp\dfs\&#1048;&#1069;&#1057;&#1050;_&#1047;&#1069;&#1057;\GMTS\&#1053;&#1086;&#1074;&#1072;&#1103;%20&#1087;&#1072;&#1087;&#1082;&#1072;\&#1054;&#1058;&#1063;&#1025;&#1058;&#1067;\&#1053;&#1051;&#1040;\2022&#1075;&#1086;&#1076;%20&#1053;&#1051;&#1040;\&#1053;&#1051;&#1040;%2012.22\&#1058;&#1102;&#1088;&#1080;&#1085;&#1086;&#1081;\&#1055;&#1088;&#1080;&#1083;&#1086;&#1078;&#1077;&#1085;&#1080;&#1077;%203%20%20&#1048;&#1069;&#1057;&#1050;%20%202022%20&#1055;&#1077;&#1088;&#1077;&#1095;&#1077;&#1085;&#1100;%20&#1054;&#1057;%20&#1082;%20&#1088;&#1077;&#1072;&#1083;&#1080;&#1079;&#1072;&#1094;&#1080;&#1080;%20&#1085;&#1072;%20%2001.12%202022&#1075;_.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shreyfogel_uv\AppData\Local\Microsoft\Windows\INetCache\Content.Outlook\OC7DV9LA\&#1050;&#1086;&#1087;&#1080;&#1103;%20&#1055;&#1088;&#1080;&#1083;&#1086;&#1078;&#1077;&#1085;&#1080;&#1103;%205%20&#1082;%20&#1088;&#1077;&#1075;&#1083;&#1072;&#1084;&#1077;&#1085;&#1090;&#1091;%20(0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shreyfogel_uv\AppData\Local\Microsoft\Windows\INetCache\Content.Outlook\OC7DV9LA\&#1055;&#1088;&#1080;&#1083;&#1086;&#1078;&#1077;&#1085;&#1080;&#1103;%205%20&#1082;%20&#1088;&#1077;&#1075;&#1083;&#1072;&#1084;&#1077;&#1085;&#1090;&#1091;%20&#1054;&#1061;&#1053;&#1070;&#105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tanenya-es\Desktop\&#1044;&#1086;&#1082;&#1091;&#1084;&#1077;&#1085;&#1090;&#1099;\&#1053;&#1077;&#1083;&#1080;&#1082;&#1074;&#1080;&#1076;&#1099;\&#1055;&#1088;&#1080;&#1083;&#1086;&#1078;&#1077;&#1085;&#1080;&#1077;%20&#1053;&#1077;&#1083;&#1080;&#1082;&#1074;&#1080;&#1076;&#1099;%2001.11.20%2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8;&#1044;%20&#1045;&#1057;&#1069;_&#1048;&#1044;/&#1054;&#1090;&#1076;&#1077;&#1083;%20&#1088;&#1077;&#1072;&#1083;&#1080;&#1079;&#1072;&#1094;&#1080;&#1080;%20&#1053;&#1040;%20&#1080;%20&#1053;/&#1057;&#1086;&#1082;&#1086;&#1083;&#1086;&#1074;&#1072;/&#1055;&#1083;&#1072;&#1085;%20&#1088;&#1077;&#1089;&#1090;&#1091;&#1082;&#1090;&#1091;&#1088;&#1080;&#1079;&#1072;&#1094;&#1080;&#1080;/&#1048;&#1062;/&#1056;&#1077;&#1089;&#1082;&#1090;&#1088;&#1091;&#1082;&#1090;&#1080;&#1079;&#1072;&#1094;&#1080;&#1103;%202023%20&#1055;&#1088;&#1080;&#1083;&#1086;&#1078;&#1077;&#1085;&#1080;&#1103;%204_5%20&#1082;%20&#1088;&#1077;&#1075;&#1083;&#1072;&#1084;&#1077;&#1085;&#1090;&#109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ОС к реализ"/>
      <sheetName val="Лист1"/>
      <sheetName val="скрыт"/>
    </sheetNames>
    <sheetDataSet>
      <sheetData sheetId="0"/>
      <sheetData sheetId="1"/>
      <sheetData sheetId="2">
        <row r="5">
          <cell r="N5" t="str">
            <v>аренда</v>
          </cell>
        </row>
        <row r="6">
          <cell r="N6" t="str">
            <v>ипотека/залог</v>
          </cell>
        </row>
        <row r="7">
          <cell r="N7" t="str">
            <v>арест</v>
          </cell>
        </row>
        <row r="8">
          <cell r="N8" t="str">
            <v>нет обременения</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для ТД"/>
      <sheetName val="скрыт"/>
    </sheetNames>
    <sheetDataSet>
      <sheetData sheetId="0" refreshError="1"/>
      <sheetData sheetId="1">
        <row r="5">
          <cell r="H5" t="str">
            <v>продажа</v>
          </cell>
        </row>
        <row r="6">
          <cell r="H6" t="str">
            <v>ликвидация</v>
          </cell>
        </row>
        <row r="7">
          <cell r="H7" t="str">
            <v>передача в аренду</v>
          </cell>
        </row>
        <row r="8">
          <cell r="H8" t="str">
            <v>передача в муниципальную/федеральную собственность</v>
          </cell>
        </row>
        <row r="9">
          <cell r="H9" t="str">
            <v>продолжение текущего использования</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5 - ТМЦ"/>
      <sheetName val="Список"/>
    </sheetNames>
    <sheetDataSet>
      <sheetData sheetId="0" refreshError="1"/>
      <sheetData sheetId="1">
        <row r="2">
          <cell r="A2" t="str">
            <v>Металлопрокат</v>
          </cell>
        </row>
        <row r="3">
          <cell r="A3" t="str">
            <v>Трубная продукция</v>
          </cell>
        </row>
        <row r="4">
          <cell r="A4" t="str">
            <v>Запорная арматура и з/ч к ней</v>
          </cell>
        </row>
        <row r="5">
          <cell r="A5" t="str">
            <v>Насосы и з/ч к ним</v>
          </cell>
        </row>
        <row r="6">
          <cell r="A6" t="str">
            <v>Подшипники</v>
          </cell>
        </row>
        <row r="7">
          <cell r="A7" t="str">
            <v>Высоковольтное оборудование</v>
          </cell>
        </row>
        <row r="8">
          <cell r="A8" t="str">
            <v>Низковольтное оборудование</v>
          </cell>
        </row>
        <row r="9">
          <cell r="A9" t="str">
            <v>Оборудование и з/ч КИПиА</v>
          </cell>
        </row>
        <row r="10">
          <cell r="A10" t="str">
            <v>Запчасти котлов</v>
          </cell>
        </row>
        <row r="11">
          <cell r="A11" t="str">
            <v>Запчасти мельниц</v>
          </cell>
        </row>
        <row r="12">
          <cell r="A12" t="str">
            <v>Запчасти дробилок</v>
          </cell>
        </row>
        <row r="13">
          <cell r="A13" t="str">
            <v>Запчасти турбин</v>
          </cell>
        </row>
        <row r="14">
          <cell r="A14" t="str">
            <v>Запчасти материалы ленточного конвейера</v>
          </cell>
        </row>
        <row r="15">
          <cell r="A15" t="str">
            <v>Прочее</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5 - ТМЦ"/>
      <sheetName val="Список"/>
    </sheetNames>
    <sheetDataSet>
      <sheetData sheetId="0" refreshError="1"/>
      <sheetData sheetId="1">
        <row r="2">
          <cell r="D2" t="str">
            <v>Реализация</v>
          </cell>
        </row>
        <row r="3">
          <cell r="D3" t="str">
            <v>Списание</v>
          </cell>
        </row>
        <row r="4">
          <cell r="D4" t="str">
            <v>Вовлечение</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2)"/>
    </sheetNames>
    <sheetDataSet>
      <sheetData sheetId="0">
        <row r="14">
          <cell r="C14">
            <v>70004721</v>
          </cell>
          <cell r="D14" t="str">
            <v>Аппарат испытания масла АИМ-90</v>
          </cell>
        </row>
        <row r="23">
          <cell r="C23">
            <v>70005251</v>
          </cell>
        </row>
        <row r="24">
          <cell r="C24">
            <v>70005264</v>
          </cell>
        </row>
        <row r="30">
          <cell r="C30">
            <v>70005308</v>
          </cell>
        </row>
        <row r="31">
          <cell r="C31">
            <v>70005309</v>
          </cell>
          <cell r="D31" t="str">
            <v>Мегаомметр С.А 6547</v>
          </cell>
        </row>
        <row r="41">
          <cell r="C41">
            <v>70004953</v>
          </cell>
        </row>
        <row r="45">
          <cell r="C45">
            <v>70004969</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4 - ОС"/>
      <sheetName val="Прил 5 - ТМЦ"/>
      <sheetName val="Список"/>
    </sheetNames>
    <sheetDataSet>
      <sheetData sheetId="0" refreshError="1"/>
      <sheetData sheetId="1" refreshError="1"/>
      <sheetData sheetId="2">
        <row r="3">
          <cell r="E3" t="str">
            <v>б/у пригодный</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B2:CCV1075"/>
  <sheetViews>
    <sheetView tabSelected="1" workbookViewId="0">
      <selection activeCell="C7" sqref="C7"/>
    </sheetView>
  </sheetViews>
  <sheetFormatPr defaultColWidth="8.85546875" defaultRowHeight="12.75" x14ac:dyDescent="0.2"/>
  <cols>
    <col min="1" max="1" width="3.140625" style="4" customWidth="1"/>
    <col min="2" max="2" width="6.140625" style="5" customWidth="1"/>
    <col min="3" max="3" width="19.42578125" style="5" customWidth="1"/>
    <col min="4" max="4" width="26.28515625" style="5" customWidth="1"/>
    <col min="5" max="5" width="10.85546875" style="5" customWidth="1"/>
    <col min="6" max="6" width="21.42578125" style="5" customWidth="1"/>
    <col min="7" max="7" width="9.42578125" style="5" customWidth="1"/>
    <col min="8" max="8" width="10" style="5" customWidth="1"/>
    <col min="9" max="9" width="14.140625" style="5" customWidth="1"/>
    <col min="10" max="10" width="16.5703125" style="5" customWidth="1"/>
    <col min="11" max="11" width="11.42578125" style="5" customWidth="1"/>
    <col min="12" max="12" width="15.5703125" style="5" customWidth="1"/>
    <col min="13" max="13" width="7.5703125" style="5" customWidth="1"/>
    <col min="14" max="14" width="8.28515625" style="5" customWidth="1"/>
    <col min="15" max="15" width="7.7109375" style="5" customWidth="1"/>
    <col min="16" max="16" width="21.5703125" style="5" customWidth="1"/>
    <col min="17" max="17" width="14.28515625" style="5" customWidth="1"/>
    <col min="18" max="16384" width="8.85546875" style="4"/>
  </cols>
  <sheetData>
    <row r="2" spans="2:18" ht="15" customHeight="1" x14ac:dyDescent="0.2">
      <c r="B2" s="70" t="s">
        <v>2991</v>
      </c>
      <c r="C2" s="70"/>
      <c r="D2" s="70"/>
      <c r="E2" s="70"/>
      <c r="F2" s="70"/>
      <c r="G2" s="70"/>
      <c r="H2" s="70"/>
      <c r="I2" s="70"/>
      <c r="J2" s="70"/>
      <c r="K2" s="70"/>
      <c r="L2" s="70"/>
      <c r="M2" s="70"/>
      <c r="N2" s="70"/>
      <c r="O2" s="70"/>
      <c r="P2" s="70"/>
      <c r="Q2" s="70"/>
    </row>
    <row r="3" spans="2:18" ht="14.25" x14ac:dyDescent="0.2">
      <c r="B3" s="6"/>
      <c r="C3" s="7"/>
      <c r="D3" s="7"/>
      <c r="E3" s="7"/>
      <c r="F3" s="7"/>
      <c r="G3" s="7"/>
      <c r="H3" s="7"/>
      <c r="I3" s="7"/>
      <c r="J3" s="7"/>
      <c r="K3" s="7"/>
      <c r="L3" s="7"/>
      <c r="M3" s="7"/>
      <c r="N3" s="7"/>
      <c r="O3" s="7"/>
      <c r="P3" s="7"/>
      <c r="Q3" s="6"/>
    </row>
    <row r="4" spans="2:18" ht="15" customHeight="1" x14ac:dyDescent="0.2">
      <c r="B4" s="71" t="s">
        <v>13</v>
      </c>
      <c r="C4" s="71"/>
      <c r="D4" s="71"/>
      <c r="E4" s="71"/>
      <c r="F4" s="71"/>
      <c r="G4" s="71"/>
      <c r="H4" s="71" t="s">
        <v>10</v>
      </c>
      <c r="I4" s="71"/>
      <c r="J4" s="71"/>
      <c r="K4" s="71"/>
      <c r="L4" s="71"/>
      <c r="M4" s="71" t="s">
        <v>11</v>
      </c>
      <c r="N4" s="71"/>
      <c r="O4" s="71"/>
      <c r="P4" s="71" t="s">
        <v>19</v>
      </c>
      <c r="Q4" s="71" t="s">
        <v>14</v>
      </c>
      <c r="R4" s="8"/>
    </row>
    <row r="5" spans="2:18" s="8" customFormat="1" ht="69" customHeight="1" x14ac:dyDescent="0.2">
      <c r="B5" s="9" t="s">
        <v>17</v>
      </c>
      <c r="C5" s="9" t="s">
        <v>0</v>
      </c>
      <c r="D5" s="9" t="s">
        <v>1</v>
      </c>
      <c r="E5" s="9" t="s">
        <v>21</v>
      </c>
      <c r="F5" s="9" t="s">
        <v>12</v>
      </c>
      <c r="G5" s="9" t="s">
        <v>18</v>
      </c>
      <c r="H5" s="9" t="s">
        <v>2</v>
      </c>
      <c r="I5" s="9" t="s">
        <v>3</v>
      </c>
      <c r="J5" s="9" t="s">
        <v>4</v>
      </c>
      <c r="K5" s="9" t="s">
        <v>5</v>
      </c>
      <c r="L5" s="9" t="s">
        <v>6</v>
      </c>
      <c r="M5" s="9" t="s">
        <v>7</v>
      </c>
      <c r="N5" s="9" t="s">
        <v>8</v>
      </c>
      <c r="O5" s="9" t="s">
        <v>20</v>
      </c>
      <c r="P5" s="71"/>
      <c r="Q5" s="71"/>
    </row>
    <row r="6" spans="2:18" x14ac:dyDescent="0.2">
      <c r="B6" s="10">
        <v>1</v>
      </c>
      <c r="C6" s="10">
        <v>2</v>
      </c>
      <c r="D6" s="10">
        <v>3</v>
      </c>
      <c r="E6" s="10">
        <v>4</v>
      </c>
      <c r="F6" s="10">
        <v>5</v>
      </c>
      <c r="G6" s="10">
        <v>6</v>
      </c>
      <c r="H6" s="10">
        <v>7</v>
      </c>
      <c r="I6" s="10">
        <v>8</v>
      </c>
      <c r="J6" s="10">
        <v>9</v>
      </c>
      <c r="K6" s="10">
        <v>10</v>
      </c>
      <c r="L6" s="10">
        <v>11</v>
      </c>
      <c r="M6" s="10">
        <v>12</v>
      </c>
      <c r="N6" s="10">
        <v>13</v>
      </c>
      <c r="O6" s="10">
        <v>14</v>
      </c>
      <c r="P6" s="10">
        <v>15</v>
      </c>
      <c r="Q6" s="10">
        <v>16</v>
      </c>
    </row>
    <row r="7" spans="2:18" ht="73.5" hidden="1" customHeight="1" x14ac:dyDescent="0.2">
      <c r="B7" s="11" t="s">
        <v>1947</v>
      </c>
      <c r="C7" s="12" t="s">
        <v>2984</v>
      </c>
      <c r="D7" s="12" t="s">
        <v>253</v>
      </c>
      <c r="E7" s="12">
        <v>738573</v>
      </c>
      <c r="F7" s="12" t="s">
        <v>254</v>
      </c>
      <c r="G7" s="12" t="s">
        <v>71</v>
      </c>
      <c r="H7" s="12" t="s">
        <v>255</v>
      </c>
      <c r="I7" s="12" t="s">
        <v>256</v>
      </c>
      <c r="J7" s="12" t="s">
        <v>257</v>
      </c>
      <c r="K7" s="12" t="s">
        <v>71</v>
      </c>
      <c r="L7" s="12" t="s">
        <v>71</v>
      </c>
      <c r="M7" s="12" t="s">
        <v>71</v>
      </c>
      <c r="N7" s="12" t="s">
        <v>71</v>
      </c>
      <c r="O7" s="12" t="s">
        <v>71</v>
      </c>
      <c r="P7" s="12" t="s">
        <v>258</v>
      </c>
      <c r="Q7" s="12" t="s">
        <v>44</v>
      </c>
    </row>
    <row r="8" spans="2:18" ht="66" hidden="1" customHeight="1" x14ac:dyDescent="0.2">
      <c r="B8" s="11" t="s">
        <v>1948</v>
      </c>
      <c r="C8" s="12" t="s">
        <v>2984</v>
      </c>
      <c r="D8" s="12" t="s">
        <v>259</v>
      </c>
      <c r="E8" s="14" t="s">
        <v>260</v>
      </c>
      <c r="F8" s="12" t="s">
        <v>261</v>
      </c>
      <c r="G8" s="12">
        <v>1990</v>
      </c>
      <c r="H8" s="12" t="s">
        <v>262</v>
      </c>
      <c r="I8" s="12" t="s">
        <v>263</v>
      </c>
      <c r="J8" s="12" t="s">
        <v>264</v>
      </c>
      <c r="K8" s="12" t="s">
        <v>71</v>
      </c>
      <c r="L8" s="12" t="s">
        <v>71</v>
      </c>
      <c r="M8" s="12" t="s">
        <v>71</v>
      </c>
      <c r="N8" s="12" t="s">
        <v>71</v>
      </c>
      <c r="O8" s="12" t="s">
        <v>71</v>
      </c>
      <c r="P8" s="12" t="s">
        <v>258</v>
      </c>
      <c r="Q8" s="12" t="s">
        <v>44</v>
      </c>
    </row>
    <row r="9" spans="2:18" ht="84.75" hidden="1" customHeight="1" x14ac:dyDescent="0.2">
      <c r="B9" s="11" t="s">
        <v>1949</v>
      </c>
      <c r="C9" s="12" t="s">
        <v>2984</v>
      </c>
      <c r="D9" s="12" t="s">
        <v>265</v>
      </c>
      <c r="E9" s="12">
        <v>738436</v>
      </c>
      <c r="F9" s="12" t="s">
        <v>266</v>
      </c>
      <c r="G9" s="12" t="s">
        <v>71</v>
      </c>
      <c r="H9" s="12" t="s">
        <v>267</v>
      </c>
      <c r="I9" s="12" t="s">
        <v>268</v>
      </c>
      <c r="J9" s="12" t="s">
        <v>269</v>
      </c>
      <c r="K9" s="12" t="s">
        <v>155</v>
      </c>
      <c r="L9" s="12" t="s">
        <v>71</v>
      </c>
      <c r="M9" s="12" t="s">
        <v>71</v>
      </c>
      <c r="N9" s="12" t="s">
        <v>71</v>
      </c>
      <c r="O9" s="12" t="s">
        <v>71</v>
      </c>
      <c r="P9" s="12" t="s">
        <v>258</v>
      </c>
      <c r="Q9" s="12" t="s">
        <v>44</v>
      </c>
    </row>
    <row r="10" spans="2:18" ht="75" hidden="1" customHeight="1" x14ac:dyDescent="0.2">
      <c r="B10" s="11" t="s">
        <v>1950</v>
      </c>
      <c r="C10" s="12" t="s">
        <v>2984</v>
      </c>
      <c r="D10" s="12" t="s">
        <v>270</v>
      </c>
      <c r="E10" s="12">
        <v>102617</v>
      </c>
      <c r="F10" s="12" t="s">
        <v>271</v>
      </c>
      <c r="G10" s="12">
        <v>1976</v>
      </c>
      <c r="H10" s="12" t="s">
        <v>272</v>
      </c>
      <c r="I10" s="12" t="s">
        <v>273</v>
      </c>
      <c r="J10" s="12" t="s">
        <v>274</v>
      </c>
      <c r="K10" s="12" t="s">
        <v>155</v>
      </c>
      <c r="L10" s="12" t="s">
        <v>71</v>
      </c>
      <c r="M10" s="12" t="s">
        <v>71</v>
      </c>
      <c r="N10" s="12" t="s">
        <v>71</v>
      </c>
      <c r="O10" s="12" t="s">
        <v>71</v>
      </c>
      <c r="P10" s="12" t="s">
        <v>258</v>
      </c>
      <c r="Q10" s="12" t="s">
        <v>44</v>
      </c>
    </row>
    <row r="11" spans="2:18" s="15" customFormat="1" ht="64.5" hidden="1" customHeight="1" x14ac:dyDescent="0.2">
      <c r="B11" s="11" t="s">
        <v>2169</v>
      </c>
      <c r="C11" s="12" t="s">
        <v>2983</v>
      </c>
      <c r="D11" s="16" t="s">
        <v>491</v>
      </c>
      <c r="E11" s="17">
        <v>1140867</v>
      </c>
      <c r="F11" s="12" t="s">
        <v>492</v>
      </c>
      <c r="G11" s="16" t="s">
        <v>483</v>
      </c>
      <c r="H11" s="12"/>
      <c r="I11" s="16"/>
      <c r="J11" s="12" t="s">
        <v>278</v>
      </c>
      <c r="K11" s="12" t="s">
        <v>73</v>
      </c>
      <c r="L11" s="12"/>
      <c r="M11" s="12"/>
      <c r="N11" s="12"/>
      <c r="O11" s="12"/>
      <c r="P11" s="12" t="s">
        <v>353</v>
      </c>
      <c r="Q11" s="12" t="s">
        <v>44</v>
      </c>
    </row>
    <row r="12" spans="2:18" s="15" customFormat="1" ht="50.1" hidden="1" customHeight="1" x14ac:dyDescent="0.2">
      <c r="B12" s="11" t="s">
        <v>2170</v>
      </c>
      <c r="C12" s="12" t="s">
        <v>2983</v>
      </c>
      <c r="D12" s="16" t="s">
        <v>493</v>
      </c>
      <c r="E12" s="17">
        <v>1140866</v>
      </c>
      <c r="F12" s="12" t="s">
        <v>492</v>
      </c>
      <c r="G12" s="16" t="s">
        <v>484</v>
      </c>
      <c r="H12" s="12"/>
      <c r="I12" s="16"/>
      <c r="J12" s="12" t="s">
        <v>278</v>
      </c>
      <c r="K12" s="12" t="s">
        <v>73</v>
      </c>
      <c r="L12" s="12"/>
      <c r="M12" s="12"/>
      <c r="N12" s="12"/>
      <c r="O12" s="12"/>
      <c r="P12" s="12" t="s">
        <v>353</v>
      </c>
      <c r="Q12" s="12" t="s">
        <v>44</v>
      </c>
    </row>
    <row r="13" spans="2:18" s="15" customFormat="1" ht="50.1" hidden="1" customHeight="1" x14ac:dyDescent="0.2">
      <c r="B13" s="11" t="s">
        <v>2171</v>
      </c>
      <c r="C13" s="12" t="s">
        <v>2983</v>
      </c>
      <c r="D13" s="16" t="s">
        <v>494</v>
      </c>
      <c r="E13" s="17">
        <v>1149129</v>
      </c>
      <c r="F13" s="12" t="s">
        <v>492</v>
      </c>
      <c r="G13" s="16" t="s">
        <v>489</v>
      </c>
      <c r="H13" s="12"/>
      <c r="I13" s="16"/>
      <c r="J13" s="12" t="s">
        <v>278</v>
      </c>
      <c r="K13" s="12" t="s">
        <v>73</v>
      </c>
      <c r="L13" s="12"/>
      <c r="M13" s="12"/>
      <c r="N13" s="12"/>
      <c r="O13" s="12"/>
      <c r="P13" s="12" t="s">
        <v>353</v>
      </c>
      <c r="Q13" s="12" t="s">
        <v>44</v>
      </c>
    </row>
    <row r="14" spans="2:18" s="15" customFormat="1" ht="50.1" hidden="1" customHeight="1" x14ac:dyDescent="0.2">
      <c r="B14" s="11" t="s">
        <v>2172</v>
      </c>
      <c r="C14" s="12" t="s">
        <v>2983</v>
      </c>
      <c r="D14" s="16" t="s">
        <v>495</v>
      </c>
      <c r="E14" s="17">
        <v>1149289</v>
      </c>
      <c r="F14" s="12" t="s">
        <v>492</v>
      </c>
      <c r="G14" s="16" t="s">
        <v>488</v>
      </c>
      <c r="H14" s="12"/>
      <c r="I14" s="16"/>
      <c r="J14" s="12" t="s">
        <v>278</v>
      </c>
      <c r="K14" s="12" t="s">
        <v>73</v>
      </c>
      <c r="L14" s="12"/>
      <c r="M14" s="12"/>
      <c r="N14" s="12"/>
      <c r="O14" s="12"/>
      <c r="P14" s="12" t="s">
        <v>353</v>
      </c>
      <c r="Q14" s="12" t="s">
        <v>44</v>
      </c>
    </row>
    <row r="15" spans="2:18" s="15" customFormat="1" ht="50.1" hidden="1" customHeight="1" x14ac:dyDescent="0.2">
      <c r="B15" s="11" t="s">
        <v>2173</v>
      </c>
      <c r="C15" s="12" t="s">
        <v>2983</v>
      </c>
      <c r="D15" s="16" t="s">
        <v>496</v>
      </c>
      <c r="E15" s="17">
        <v>1149194</v>
      </c>
      <c r="F15" s="12" t="s">
        <v>492</v>
      </c>
      <c r="G15" s="16" t="s">
        <v>497</v>
      </c>
      <c r="H15" s="12"/>
      <c r="I15" s="16"/>
      <c r="J15" s="12" t="s">
        <v>278</v>
      </c>
      <c r="K15" s="12" t="s">
        <v>73</v>
      </c>
      <c r="L15" s="12"/>
      <c r="M15" s="12"/>
      <c r="N15" s="12"/>
      <c r="O15" s="12"/>
      <c r="P15" s="12" t="s">
        <v>353</v>
      </c>
      <c r="Q15" s="12" t="s">
        <v>48</v>
      </c>
    </row>
    <row r="16" spans="2:18" s="15" customFormat="1" ht="50.1" hidden="1" customHeight="1" x14ac:dyDescent="0.2">
      <c r="B16" s="11" t="s">
        <v>2174</v>
      </c>
      <c r="C16" s="12" t="s">
        <v>2983</v>
      </c>
      <c r="D16" s="16" t="s">
        <v>496</v>
      </c>
      <c r="E16" s="17">
        <v>1149195</v>
      </c>
      <c r="F16" s="12" t="s">
        <v>492</v>
      </c>
      <c r="G16" s="16" t="s">
        <v>497</v>
      </c>
      <c r="H16" s="12"/>
      <c r="I16" s="16"/>
      <c r="J16" s="12" t="s">
        <v>278</v>
      </c>
      <c r="K16" s="12" t="s">
        <v>73</v>
      </c>
      <c r="L16" s="12"/>
      <c r="M16" s="12"/>
      <c r="N16" s="12"/>
      <c r="O16" s="12"/>
      <c r="P16" s="12" t="s">
        <v>353</v>
      </c>
      <c r="Q16" s="12" t="s">
        <v>48</v>
      </c>
    </row>
    <row r="17" spans="2:17" s="15" customFormat="1" ht="50.1" hidden="1" customHeight="1" x14ac:dyDescent="0.2">
      <c r="B17" s="11" t="s">
        <v>2175</v>
      </c>
      <c r="C17" s="12" t="s">
        <v>2983</v>
      </c>
      <c r="D17" s="16" t="s">
        <v>498</v>
      </c>
      <c r="E17" s="17">
        <v>1149020</v>
      </c>
      <c r="F17" s="12" t="s">
        <v>492</v>
      </c>
      <c r="G17" s="16" t="s">
        <v>487</v>
      </c>
      <c r="H17" s="12"/>
      <c r="I17" s="16"/>
      <c r="J17" s="12" t="s">
        <v>278</v>
      </c>
      <c r="K17" s="12" t="s">
        <v>73</v>
      </c>
      <c r="L17" s="12"/>
      <c r="M17" s="12"/>
      <c r="N17" s="12"/>
      <c r="O17" s="12"/>
      <c r="P17" s="12" t="s">
        <v>353</v>
      </c>
      <c r="Q17" s="12" t="s">
        <v>48</v>
      </c>
    </row>
    <row r="18" spans="2:17" s="15" customFormat="1" ht="50.1" hidden="1" customHeight="1" x14ac:dyDescent="0.2">
      <c r="B18" s="11" t="s">
        <v>2176</v>
      </c>
      <c r="C18" s="12" t="s">
        <v>2983</v>
      </c>
      <c r="D18" s="16" t="s">
        <v>499</v>
      </c>
      <c r="E18" s="17">
        <v>1140837</v>
      </c>
      <c r="F18" s="12" t="s">
        <v>492</v>
      </c>
      <c r="G18" s="16" t="s">
        <v>488</v>
      </c>
      <c r="H18" s="12"/>
      <c r="I18" s="16"/>
      <c r="J18" s="12" t="s">
        <v>278</v>
      </c>
      <c r="K18" s="12" t="s">
        <v>73</v>
      </c>
      <c r="L18" s="12"/>
      <c r="M18" s="12"/>
      <c r="N18" s="12"/>
      <c r="O18" s="12"/>
      <c r="P18" s="12" t="s">
        <v>353</v>
      </c>
      <c r="Q18" s="12" t="s">
        <v>48</v>
      </c>
    </row>
    <row r="19" spans="2:17" s="15" customFormat="1" ht="50.1" hidden="1" customHeight="1" x14ac:dyDescent="0.2">
      <c r="B19" s="11" t="s">
        <v>2177</v>
      </c>
      <c r="C19" s="12" t="s">
        <v>2983</v>
      </c>
      <c r="D19" s="16" t="s">
        <v>500</v>
      </c>
      <c r="E19" s="17">
        <v>1140188</v>
      </c>
      <c r="F19" s="12" t="s">
        <v>492</v>
      </c>
      <c r="G19" s="16" t="s">
        <v>501</v>
      </c>
      <c r="H19" s="12"/>
      <c r="I19" s="16"/>
      <c r="J19" s="12" t="s">
        <v>278</v>
      </c>
      <c r="K19" s="12" t="s">
        <v>73</v>
      </c>
      <c r="L19" s="12"/>
      <c r="M19" s="12"/>
      <c r="N19" s="12"/>
      <c r="O19" s="12"/>
      <c r="P19" s="12" t="s">
        <v>353</v>
      </c>
      <c r="Q19" s="12" t="s">
        <v>48</v>
      </c>
    </row>
    <row r="20" spans="2:17" s="15" customFormat="1" ht="50.1" hidden="1" customHeight="1" x14ac:dyDescent="0.2">
      <c r="B20" s="11" t="s">
        <v>2178</v>
      </c>
      <c r="C20" s="12" t="s">
        <v>2983</v>
      </c>
      <c r="D20" s="16" t="s">
        <v>502</v>
      </c>
      <c r="E20" s="17">
        <v>1120059</v>
      </c>
      <c r="F20" s="12" t="s">
        <v>492</v>
      </c>
      <c r="G20" s="16" t="s">
        <v>490</v>
      </c>
      <c r="H20" s="12"/>
      <c r="I20" s="16" t="s">
        <v>503</v>
      </c>
      <c r="J20" s="12" t="s">
        <v>278</v>
      </c>
      <c r="K20" s="12" t="s">
        <v>73</v>
      </c>
      <c r="L20" s="12"/>
      <c r="M20" s="12"/>
      <c r="N20" s="12"/>
      <c r="O20" s="12"/>
      <c r="P20" s="12" t="s">
        <v>353</v>
      </c>
      <c r="Q20" s="12" t="s">
        <v>48</v>
      </c>
    </row>
    <row r="21" spans="2:17" s="15" customFormat="1" ht="50.1" hidden="1" customHeight="1" x14ac:dyDescent="0.2">
      <c r="B21" s="11" t="s">
        <v>2179</v>
      </c>
      <c r="C21" s="12" t="s">
        <v>2983</v>
      </c>
      <c r="D21" s="16" t="s">
        <v>504</v>
      </c>
      <c r="E21" s="17">
        <v>1120013</v>
      </c>
      <c r="F21" s="12" t="s">
        <v>492</v>
      </c>
      <c r="G21" s="16" t="s">
        <v>505</v>
      </c>
      <c r="H21" s="12"/>
      <c r="I21" s="16" t="s">
        <v>503</v>
      </c>
      <c r="J21" s="12" t="s">
        <v>278</v>
      </c>
      <c r="K21" s="12" t="s">
        <v>73</v>
      </c>
      <c r="L21" s="12"/>
      <c r="M21" s="12"/>
      <c r="N21" s="12"/>
      <c r="O21" s="12"/>
      <c r="P21" s="12" t="s">
        <v>353</v>
      </c>
      <c r="Q21" s="12" t="s">
        <v>48</v>
      </c>
    </row>
    <row r="22" spans="2:17" s="15" customFormat="1" ht="50.1" hidden="1" customHeight="1" x14ac:dyDescent="0.2">
      <c r="B22" s="11" t="s">
        <v>2180</v>
      </c>
      <c r="C22" s="12" t="s">
        <v>2983</v>
      </c>
      <c r="D22" s="16" t="s">
        <v>506</v>
      </c>
      <c r="E22" s="17">
        <v>1140105</v>
      </c>
      <c r="F22" s="12" t="s">
        <v>492</v>
      </c>
      <c r="G22" s="16" t="s">
        <v>507</v>
      </c>
      <c r="H22" s="12"/>
      <c r="I22" s="16"/>
      <c r="J22" s="12" t="s">
        <v>278</v>
      </c>
      <c r="K22" s="12" t="s">
        <v>73</v>
      </c>
      <c r="L22" s="12"/>
      <c r="M22" s="12"/>
      <c r="N22" s="12"/>
      <c r="O22" s="12"/>
      <c r="P22" s="12" t="s">
        <v>353</v>
      </c>
      <c r="Q22" s="12" t="s">
        <v>48</v>
      </c>
    </row>
    <row r="23" spans="2:17" s="15" customFormat="1" ht="50.1" hidden="1" customHeight="1" x14ac:dyDescent="0.2">
      <c r="B23" s="11" t="s">
        <v>2181</v>
      </c>
      <c r="C23" s="12" t="s">
        <v>2983</v>
      </c>
      <c r="D23" s="16" t="s">
        <v>508</v>
      </c>
      <c r="E23" s="17">
        <v>1140504</v>
      </c>
      <c r="F23" s="12" t="s">
        <v>492</v>
      </c>
      <c r="G23" s="16" t="s">
        <v>490</v>
      </c>
      <c r="H23" s="12"/>
      <c r="I23" s="16"/>
      <c r="J23" s="12" t="s">
        <v>278</v>
      </c>
      <c r="K23" s="12" t="s">
        <v>73</v>
      </c>
      <c r="L23" s="12"/>
      <c r="M23" s="12"/>
      <c r="N23" s="12"/>
      <c r="O23" s="12"/>
      <c r="P23" s="12" t="s">
        <v>353</v>
      </c>
      <c r="Q23" s="12" t="s">
        <v>48</v>
      </c>
    </row>
    <row r="24" spans="2:17" s="15" customFormat="1" ht="50.1" hidden="1" customHeight="1" x14ac:dyDescent="0.2">
      <c r="B24" s="11" t="s">
        <v>2182</v>
      </c>
      <c r="C24" s="12" t="s">
        <v>2983</v>
      </c>
      <c r="D24" s="16" t="s">
        <v>509</v>
      </c>
      <c r="E24" s="17">
        <v>1140505</v>
      </c>
      <c r="F24" s="12" t="s">
        <v>492</v>
      </c>
      <c r="G24" s="16" t="s">
        <v>490</v>
      </c>
      <c r="H24" s="12"/>
      <c r="I24" s="16"/>
      <c r="J24" s="12" t="s">
        <v>278</v>
      </c>
      <c r="K24" s="12" t="s">
        <v>73</v>
      </c>
      <c r="L24" s="12"/>
      <c r="M24" s="12"/>
      <c r="N24" s="12"/>
      <c r="O24" s="12"/>
      <c r="P24" s="12" t="s">
        <v>353</v>
      </c>
      <c r="Q24" s="12" t="s">
        <v>48</v>
      </c>
    </row>
    <row r="25" spans="2:17" s="15" customFormat="1" ht="50.1" hidden="1" customHeight="1" x14ac:dyDescent="0.2">
      <c r="B25" s="11" t="s">
        <v>2183</v>
      </c>
      <c r="C25" s="12" t="s">
        <v>2983</v>
      </c>
      <c r="D25" s="16" t="s">
        <v>510</v>
      </c>
      <c r="E25" s="17">
        <v>1140502</v>
      </c>
      <c r="F25" s="12" t="s">
        <v>492</v>
      </c>
      <c r="G25" s="16" t="s">
        <v>490</v>
      </c>
      <c r="H25" s="12"/>
      <c r="I25" s="16"/>
      <c r="J25" s="12" t="s">
        <v>278</v>
      </c>
      <c r="K25" s="12" t="s">
        <v>73</v>
      </c>
      <c r="L25" s="12"/>
      <c r="M25" s="12"/>
      <c r="N25" s="12"/>
      <c r="O25" s="12"/>
      <c r="P25" s="12" t="s">
        <v>353</v>
      </c>
      <c r="Q25" s="12" t="s">
        <v>48</v>
      </c>
    </row>
    <row r="26" spans="2:17" s="15" customFormat="1" ht="50.1" hidden="1" customHeight="1" x14ac:dyDescent="0.2">
      <c r="B26" s="11" t="s">
        <v>2184</v>
      </c>
      <c r="C26" s="12" t="s">
        <v>2983</v>
      </c>
      <c r="D26" s="16" t="s">
        <v>511</v>
      </c>
      <c r="E26" s="17">
        <v>1140503</v>
      </c>
      <c r="F26" s="12" t="s">
        <v>492</v>
      </c>
      <c r="G26" s="16" t="s">
        <v>490</v>
      </c>
      <c r="H26" s="12"/>
      <c r="I26" s="16"/>
      <c r="J26" s="12" t="s">
        <v>278</v>
      </c>
      <c r="K26" s="12" t="s">
        <v>73</v>
      </c>
      <c r="L26" s="12"/>
      <c r="M26" s="12"/>
      <c r="N26" s="12"/>
      <c r="O26" s="12"/>
      <c r="P26" s="12" t="s">
        <v>353</v>
      </c>
      <c r="Q26" s="12" t="s">
        <v>48</v>
      </c>
    </row>
    <row r="27" spans="2:17" s="15" customFormat="1" ht="50.1" hidden="1" customHeight="1" x14ac:dyDescent="0.2">
      <c r="B27" s="11" t="s">
        <v>2185</v>
      </c>
      <c r="C27" s="12" t="s">
        <v>2983</v>
      </c>
      <c r="D27" s="16" t="s">
        <v>512</v>
      </c>
      <c r="E27" s="16" t="s">
        <v>513</v>
      </c>
      <c r="F27" s="12" t="s">
        <v>492</v>
      </c>
      <c r="G27" s="16" t="s">
        <v>487</v>
      </c>
      <c r="H27" s="12"/>
      <c r="I27" s="16"/>
      <c r="J27" s="12" t="s">
        <v>278</v>
      </c>
      <c r="K27" s="12" t="s">
        <v>73</v>
      </c>
      <c r="L27" s="12"/>
      <c r="M27" s="12"/>
      <c r="N27" s="12"/>
      <c r="O27" s="12"/>
      <c r="P27" s="12" t="s">
        <v>353</v>
      </c>
      <c r="Q27" s="12" t="s">
        <v>48</v>
      </c>
    </row>
    <row r="28" spans="2:17" s="15" customFormat="1" ht="50.1" hidden="1" customHeight="1" x14ac:dyDescent="0.2">
      <c r="B28" s="11" t="s">
        <v>2186</v>
      </c>
      <c r="C28" s="12" t="s">
        <v>2983</v>
      </c>
      <c r="D28" s="16" t="s">
        <v>512</v>
      </c>
      <c r="E28" s="16" t="s">
        <v>514</v>
      </c>
      <c r="F28" s="12" t="s">
        <v>492</v>
      </c>
      <c r="G28" s="16" t="s">
        <v>487</v>
      </c>
      <c r="H28" s="12"/>
      <c r="I28" s="16"/>
      <c r="J28" s="12" t="s">
        <v>278</v>
      </c>
      <c r="K28" s="12" t="s">
        <v>73</v>
      </c>
      <c r="L28" s="12"/>
      <c r="M28" s="12"/>
      <c r="N28" s="12"/>
      <c r="O28" s="12"/>
      <c r="P28" s="12" t="s">
        <v>353</v>
      </c>
      <c r="Q28" s="12" t="s">
        <v>48</v>
      </c>
    </row>
    <row r="29" spans="2:17" s="15" customFormat="1" ht="50.1" hidden="1" customHeight="1" x14ac:dyDescent="0.2">
      <c r="B29" s="11" t="s">
        <v>2187</v>
      </c>
      <c r="C29" s="12" t="s">
        <v>2983</v>
      </c>
      <c r="D29" s="16" t="s">
        <v>512</v>
      </c>
      <c r="E29" s="16" t="s">
        <v>515</v>
      </c>
      <c r="F29" s="12" t="s">
        <v>492</v>
      </c>
      <c r="G29" s="16" t="s">
        <v>487</v>
      </c>
      <c r="H29" s="12"/>
      <c r="I29" s="16"/>
      <c r="J29" s="12" t="s">
        <v>278</v>
      </c>
      <c r="K29" s="12" t="s">
        <v>73</v>
      </c>
      <c r="L29" s="12"/>
      <c r="M29" s="12"/>
      <c r="N29" s="12"/>
      <c r="O29" s="12"/>
      <c r="P29" s="12" t="s">
        <v>353</v>
      </c>
      <c r="Q29" s="12" t="s">
        <v>48</v>
      </c>
    </row>
    <row r="30" spans="2:17" s="15" customFormat="1" ht="50.1" hidden="1" customHeight="1" x14ac:dyDescent="0.2">
      <c r="B30" s="11" t="s">
        <v>2188</v>
      </c>
      <c r="C30" s="12" t="s">
        <v>2983</v>
      </c>
      <c r="D30" s="16" t="s">
        <v>512</v>
      </c>
      <c r="E30" s="16" t="s">
        <v>516</v>
      </c>
      <c r="F30" s="12" t="s">
        <v>492</v>
      </c>
      <c r="G30" s="16" t="s">
        <v>487</v>
      </c>
      <c r="H30" s="12"/>
      <c r="I30" s="16"/>
      <c r="J30" s="12" t="s">
        <v>278</v>
      </c>
      <c r="K30" s="12" t="s">
        <v>73</v>
      </c>
      <c r="L30" s="12"/>
      <c r="M30" s="12"/>
      <c r="N30" s="12"/>
      <c r="O30" s="12"/>
      <c r="P30" s="12" t="s">
        <v>353</v>
      </c>
      <c r="Q30" s="12" t="s">
        <v>48</v>
      </c>
    </row>
    <row r="31" spans="2:17" s="15" customFormat="1" ht="50.1" hidden="1" customHeight="1" x14ac:dyDescent="0.2">
      <c r="B31" s="11" t="s">
        <v>2189</v>
      </c>
      <c r="C31" s="12" t="s">
        <v>2983</v>
      </c>
      <c r="D31" s="16" t="s">
        <v>512</v>
      </c>
      <c r="E31" s="16" t="s">
        <v>517</v>
      </c>
      <c r="F31" s="12" t="s">
        <v>492</v>
      </c>
      <c r="G31" s="16" t="s">
        <v>487</v>
      </c>
      <c r="H31" s="12"/>
      <c r="I31" s="16"/>
      <c r="J31" s="12" t="s">
        <v>278</v>
      </c>
      <c r="K31" s="12" t="s">
        <v>73</v>
      </c>
      <c r="L31" s="12"/>
      <c r="M31" s="12"/>
      <c r="N31" s="12"/>
      <c r="O31" s="12"/>
      <c r="P31" s="12" t="s">
        <v>353</v>
      </c>
      <c r="Q31" s="12" t="s">
        <v>48</v>
      </c>
    </row>
    <row r="32" spans="2:17" s="15" customFormat="1" ht="50.1" hidden="1" customHeight="1" x14ac:dyDescent="0.2">
      <c r="B32" s="11" t="s">
        <v>2190</v>
      </c>
      <c r="C32" s="12" t="s">
        <v>2983</v>
      </c>
      <c r="D32" s="16" t="s">
        <v>518</v>
      </c>
      <c r="E32" s="16" t="s">
        <v>519</v>
      </c>
      <c r="F32" s="12" t="s">
        <v>492</v>
      </c>
      <c r="G32" s="16" t="s">
        <v>479</v>
      </c>
      <c r="H32" s="12"/>
      <c r="I32" s="16"/>
      <c r="J32" s="12" t="s">
        <v>278</v>
      </c>
      <c r="K32" s="12" t="s">
        <v>73</v>
      </c>
      <c r="L32" s="12"/>
      <c r="M32" s="12"/>
      <c r="N32" s="12"/>
      <c r="O32" s="12"/>
      <c r="P32" s="12" t="s">
        <v>353</v>
      </c>
      <c r="Q32" s="12" t="s">
        <v>48</v>
      </c>
    </row>
    <row r="33" spans="2:17" s="15" customFormat="1" ht="50.1" hidden="1" customHeight="1" x14ac:dyDescent="0.2">
      <c r="B33" s="11" t="s">
        <v>2191</v>
      </c>
      <c r="C33" s="12" t="s">
        <v>2983</v>
      </c>
      <c r="D33" s="16" t="s">
        <v>520</v>
      </c>
      <c r="E33" s="17">
        <v>1130102</v>
      </c>
      <c r="F33" s="12" t="s">
        <v>492</v>
      </c>
      <c r="G33" s="16" t="s">
        <v>479</v>
      </c>
      <c r="H33" s="12"/>
      <c r="I33" s="16"/>
      <c r="J33" s="12" t="s">
        <v>278</v>
      </c>
      <c r="K33" s="12" t="s">
        <v>73</v>
      </c>
      <c r="L33" s="12"/>
      <c r="M33" s="12"/>
      <c r="N33" s="12"/>
      <c r="O33" s="12"/>
      <c r="P33" s="12" t="s">
        <v>353</v>
      </c>
      <c r="Q33" s="12" t="s">
        <v>48</v>
      </c>
    </row>
    <row r="34" spans="2:17" s="15" customFormat="1" ht="50.1" hidden="1" customHeight="1" x14ac:dyDescent="0.2">
      <c r="B34" s="11" t="s">
        <v>2192</v>
      </c>
      <c r="C34" s="12" t="s">
        <v>2983</v>
      </c>
      <c r="D34" s="16" t="s">
        <v>521</v>
      </c>
      <c r="E34" s="17">
        <v>1140512</v>
      </c>
      <c r="F34" s="12" t="s">
        <v>492</v>
      </c>
      <c r="G34" s="16" t="s">
        <v>484</v>
      </c>
      <c r="H34" s="12"/>
      <c r="I34" s="16"/>
      <c r="J34" s="12" t="s">
        <v>278</v>
      </c>
      <c r="K34" s="12" t="s">
        <v>73</v>
      </c>
      <c r="L34" s="12"/>
      <c r="M34" s="12"/>
      <c r="N34" s="12"/>
      <c r="O34" s="12"/>
      <c r="P34" s="12" t="s">
        <v>353</v>
      </c>
      <c r="Q34" s="12" t="s">
        <v>48</v>
      </c>
    </row>
    <row r="35" spans="2:17" s="15" customFormat="1" ht="50.1" hidden="1" customHeight="1" x14ac:dyDescent="0.2">
      <c r="B35" s="11" t="s">
        <v>2193</v>
      </c>
      <c r="C35" s="12" t="s">
        <v>2983</v>
      </c>
      <c r="D35" s="16" t="s">
        <v>522</v>
      </c>
      <c r="E35" s="17">
        <v>1149660</v>
      </c>
      <c r="F35" s="12" t="s">
        <v>492</v>
      </c>
      <c r="G35" s="16" t="s">
        <v>488</v>
      </c>
      <c r="H35" s="12"/>
      <c r="I35" s="16"/>
      <c r="J35" s="12" t="s">
        <v>278</v>
      </c>
      <c r="K35" s="12" t="s">
        <v>73</v>
      </c>
      <c r="L35" s="12"/>
      <c r="M35" s="12"/>
      <c r="N35" s="12"/>
      <c r="O35" s="12"/>
      <c r="P35" s="12" t="s">
        <v>353</v>
      </c>
      <c r="Q35" s="12" t="s">
        <v>48</v>
      </c>
    </row>
    <row r="36" spans="2:17" s="15" customFormat="1" ht="50.1" hidden="1" customHeight="1" x14ac:dyDescent="0.2">
      <c r="B36" s="11" t="s">
        <v>2194</v>
      </c>
      <c r="C36" s="12" t="s">
        <v>2983</v>
      </c>
      <c r="D36" s="16" t="s">
        <v>523</v>
      </c>
      <c r="E36" s="17">
        <v>1140860</v>
      </c>
      <c r="F36" s="12" t="s">
        <v>492</v>
      </c>
      <c r="G36" s="16" t="s">
        <v>483</v>
      </c>
      <c r="H36" s="12"/>
      <c r="I36" s="16"/>
      <c r="J36" s="12" t="s">
        <v>278</v>
      </c>
      <c r="K36" s="12" t="s">
        <v>73</v>
      </c>
      <c r="L36" s="12"/>
      <c r="M36" s="12"/>
      <c r="N36" s="12"/>
      <c r="O36" s="12"/>
      <c r="P36" s="12" t="s">
        <v>353</v>
      </c>
      <c r="Q36" s="12" t="s">
        <v>48</v>
      </c>
    </row>
    <row r="37" spans="2:17" s="15" customFormat="1" ht="50.1" hidden="1" customHeight="1" x14ac:dyDescent="0.2">
      <c r="B37" s="11" t="s">
        <v>2195</v>
      </c>
      <c r="C37" s="12" t="s">
        <v>2983</v>
      </c>
      <c r="D37" s="16" t="s">
        <v>523</v>
      </c>
      <c r="E37" s="16" t="s">
        <v>524</v>
      </c>
      <c r="F37" s="12" t="s">
        <v>492</v>
      </c>
      <c r="G37" s="16" t="s">
        <v>525</v>
      </c>
      <c r="H37" s="12"/>
      <c r="I37" s="16"/>
      <c r="J37" s="12" t="s">
        <v>278</v>
      </c>
      <c r="K37" s="12" t="s">
        <v>73</v>
      </c>
      <c r="L37" s="12"/>
      <c r="M37" s="12"/>
      <c r="N37" s="12"/>
      <c r="O37" s="12"/>
      <c r="P37" s="12" t="s">
        <v>353</v>
      </c>
      <c r="Q37" s="12" t="s">
        <v>48</v>
      </c>
    </row>
    <row r="38" spans="2:17" s="15" customFormat="1" ht="50.1" hidden="1" customHeight="1" x14ac:dyDescent="0.2">
      <c r="B38" s="11" t="s">
        <v>2196</v>
      </c>
      <c r="C38" s="12" t="s">
        <v>2983</v>
      </c>
      <c r="D38" s="16" t="s">
        <v>526</v>
      </c>
      <c r="E38" s="17">
        <v>1149644</v>
      </c>
      <c r="F38" s="12" t="s">
        <v>492</v>
      </c>
      <c r="G38" s="16" t="s">
        <v>527</v>
      </c>
      <c r="H38" s="12"/>
      <c r="I38" s="16"/>
      <c r="J38" s="12" t="s">
        <v>278</v>
      </c>
      <c r="K38" s="12" t="s">
        <v>73</v>
      </c>
      <c r="L38" s="12"/>
      <c r="M38" s="12"/>
      <c r="N38" s="12"/>
      <c r="O38" s="12"/>
      <c r="P38" s="12" t="s">
        <v>353</v>
      </c>
      <c r="Q38" s="12" t="s">
        <v>48</v>
      </c>
    </row>
    <row r="39" spans="2:17" s="15" customFormat="1" ht="50.1" hidden="1" customHeight="1" x14ac:dyDescent="0.2">
      <c r="B39" s="11" t="s">
        <v>2197</v>
      </c>
      <c r="C39" s="12" t="s">
        <v>2983</v>
      </c>
      <c r="D39" s="16" t="s">
        <v>528</v>
      </c>
      <c r="E39" s="16" t="s">
        <v>529</v>
      </c>
      <c r="F39" s="12" t="s">
        <v>492</v>
      </c>
      <c r="G39" s="16" t="s">
        <v>530</v>
      </c>
      <c r="H39" s="12"/>
      <c r="I39" s="16"/>
      <c r="J39" s="12" t="s">
        <v>278</v>
      </c>
      <c r="K39" s="12" t="s">
        <v>73</v>
      </c>
      <c r="L39" s="12"/>
      <c r="M39" s="12"/>
      <c r="N39" s="12"/>
      <c r="O39" s="12"/>
      <c r="P39" s="12" t="s">
        <v>353</v>
      </c>
      <c r="Q39" s="12" t="s">
        <v>48</v>
      </c>
    </row>
    <row r="40" spans="2:17" s="15" customFormat="1" ht="50.1" hidden="1" customHeight="1" x14ac:dyDescent="0.2">
      <c r="B40" s="11" t="s">
        <v>2198</v>
      </c>
      <c r="C40" s="12" t="s">
        <v>2983</v>
      </c>
      <c r="D40" s="16" t="s">
        <v>528</v>
      </c>
      <c r="E40" s="16" t="s">
        <v>531</v>
      </c>
      <c r="F40" s="12" t="s">
        <v>492</v>
      </c>
      <c r="G40" s="16" t="s">
        <v>530</v>
      </c>
      <c r="H40" s="12"/>
      <c r="I40" s="16"/>
      <c r="J40" s="12" t="s">
        <v>278</v>
      </c>
      <c r="K40" s="12" t="s">
        <v>73</v>
      </c>
      <c r="L40" s="12"/>
      <c r="M40" s="12"/>
      <c r="N40" s="12"/>
      <c r="O40" s="12"/>
      <c r="P40" s="12" t="s">
        <v>353</v>
      </c>
      <c r="Q40" s="12" t="s">
        <v>48</v>
      </c>
    </row>
    <row r="41" spans="2:17" s="15" customFormat="1" ht="50.1" hidden="1" customHeight="1" x14ac:dyDescent="0.2">
      <c r="B41" s="11" t="s">
        <v>2199</v>
      </c>
      <c r="C41" s="12" t="s">
        <v>2983</v>
      </c>
      <c r="D41" s="16" t="s">
        <v>532</v>
      </c>
      <c r="E41" s="16" t="s">
        <v>533</v>
      </c>
      <c r="F41" s="12" t="s">
        <v>492</v>
      </c>
      <c r="G41" s="16" t="s">
        <v>534</v>
      </c>
      <c r="H41" s="12"/>
      <c r="I41" s="16"/>
      <c r="J41" s="12" t="s">
        <v>278</v>
      </c>
      <c r="K41" s="12" t="s">
        <v>73</v>
      </c>
      <c r="L41" s="12"/>
      <c r="M41" s="12"/>
      <c r="N41" s="12"/>
      <c r="O41" s="12"/>
      <c r="P41" s="12" t="s">
        <v>353</v>
      </c>
      <c r="Q41" s="12" t="s">
        <v>48</v>
      </c>
    </row>
    <row r="42" spans="2:17" s="15" customFormat="1" ht="50.1" hidden="1" customHeight="1" x14ac:dyDescent="0.2">
      <c r="B42" s="11" t="s">
        <v>2200</v>
      </c>
      <c r="C42" s="12" t="s">
        <v>2983</v>
      </c>
      <c r="D42" s="16" t="s">
        <v>535</v>
      </c>
      <c r="E42" s="17">
        <v>1140826</v>
      </c>
      <c r="F42" s="12" t="s">
        <v>492</v>
      </c>
      <c r="G42" s="16" t="s">
        <v>484</v>
      </c>
      <c r="H42" s="12"/>
      <c r="I42" s="16"/>
      <c r="J42" s="12" t="s">
        <v>278</v>
      </c>
      <c r="K42" s="12" t="s">
        <v>73</v>
      </c>
      <c r="L42" s="12"/>
      <c r="M42" s="12"/>
      <c r="N42" s="12"/>
      <c r="O42" s="12"/>
      <c r="P42" s="12" t="s">
        <v>353</v>
      </c>
      <c r="Q42" s="12" t="s">
        <v>48</v>
      </c>
    </row>
    <row r="43" spans="2:17" s="15" customFormat="1" ht="50.1" hidden="1" customHeight="1" x14ac:dyDescent="0.2">
      <c r="B43" s="11" t="s">
        <v>2201</v>
      </c>
      <c r="C43" s="12" t="s">
        <v>2983</v>
      </c>
      <c r="D43" s="16" t="s">
        <v>535</v>
      </c>
      <c r="E43" s="17">
        <v>1140844</v>
      </c>
      <c r="F43" s="12" t="s">
        <v>492</v>
      </c>
      <c r="G43" s="16" t="s">
        <v>483</v>
      </c>
      <c r="H43" s="12"/>
      <c r="I43" s="16"/>
      <c r="J43" s="12" t="s">
        <v>278</v>
      </c>
      <c r="K43" s="12" t="s">
        <v>73</v>
      </c>
      <c r="L43" s="12"/>
      <c r="M43" s="12"/>
      <c r="N43" s="12"/>
      <c r="O43" s="12"/>
      <c r="P43" s="12" t="s">
        <v>353</v>
      </c>
      <c r="Q43" s="12" t="s">
        <v>48</v>
      </c>
    </row>
    <row r="44" spans="2:17" s="15" customFormat="1" ht="50.1" hidden="1" customHeight="1" x14ac:dyDescent="0.2">
      <c r="B44" s="11" t="s">
        <v>2202</v>
      </c>
      <c r="C44" s="12" t="s">
        <v>2983</v>
      </c>
      <c r="D44" s="16" t="s">
        <v>536</v>
      </c>
      <c r="E44" s="16" t="s">
        <v>537</v>
      </c>
      <c r="F44" s="12" t="s">
        <v>492</v>
      </c>
      <c r="G44" s="16" t="s">
        <v>487</v>
      </c>
      <c r="H44" s="12"/>
      <c r="I44" s="16"/>
      <c r="J44" s="12" t="s">
        <v>278</v>
      </c>
      <c r="K44" s="12" t="s">
        <v>73</v>
      </c>
      <c r="L44" s="12"/>
      <c r="M44" s="12"/>
      <c r="N44" s="12"/>
      <c r="O44" s="12"/>
      <c r="P44" s="12" t="s">
        <v>353</v>
      </c>
      <c r="Q44" s="12" t="s">
        <v>48</v>
      </c>
    </row>
    <row r="45" spans="2:17" s="15" customFormat="1" ht="50.1" hidden="1" customHeight="1" x14ac:dyDescent="0.2">
      <c r="B45" s="11" t="s">
        <v>2203</v>
      </c>
      <c r="C45" s="12" t="s">
        <v>2983</v>
      </c>
      <c r="D45" s="16" t="s">
        <v>538</v>
      </c>
      <c r="E45" s="17">
        <v>1140914</v>
      </c>
      <c r="F45" s="12" t="s">
        <v>492</v>
      </c>
      <c r="G45" s="16" t="s">
        <v>483</v>
      </c>
      <c r="H45" s="12"/>
      <c r="I45" s="16"/>
      <c r="J45" s="12" t="s">
        <v>278</v>
      </c>
      <c r="K45" s="12" t="s">
        <v>73</v>
      </c>
      <c r="L45" s="12"/>
      <c r="M45" s="12"/>
      <c r="N45" s="12"/>
      <c r="O45" s="12"/>
      <c r="P45" s="12" t="s">
        <v>353</v>
      </c>
      <c r="Q45" s="12" t="s">
        <v>48</v>
      </c>
    </row>
    <row r="46" spans="2:17" s="15" customFormat="1" ht="50.1" hidden="1" customHeight="1" x14ac:dyDescent="0.2">
      <c r="B46" s="11" t="s">
        <v>2204</v>
      </c>
      <c r="C46" s="12" t="s">
        <v>2983</v>
      </c>
      <c r="D46" s="16" t="s">
        <v>539</v>
      </c>
      <c r="E46" s="17">
        <v>1140616</v>
      </c>
      <c r="F46" s="12" t="s">
        <v>492</v>
      </c>
      <c r="G46" s="16" t="s">
        <v>540</v>
      </c>
      <c r="H46" s="12"/>
      <c r="I46" s="16"/>
      <c r="J46" s="12" t="s">
        <v>278</v>
      </c>
      <c r="K46" s="12" t="s">
        <v>73</v>
      </c>
      <c r="L46" s="12"/>
      <c r="M46" s="12"/>
      <c r="N46" s="12"/>
      <c r="O46" s="12"/>
      <c r="P46" s="12" t="s">
        <v>353</v>
      </c>
      <c r="Q46" s="12" t="s">
        <v>48</v>
      </c>
    </row>
    <row r="47" spans="2:17" s="15" customFormat="1" ht="50.1" hidden="1" customHeight="1" x14ac:dyDescent="0.2">
      <c r="B47" s="11" t="s">
        <v>2205</v>
      </c>
      <c r="C47" s="12" t="s">
        <v>2983</v>
      </c>
      <c r="D47" s="16" t="s">
        <v>541</v>
      </c>
      <c r="E47" s="17">
        <v>1140615</v>
      </c>
      <c r="F47" s="12" t="s">
        <v>492</v>
      </c>
      <c r="G47" s="16" t="s">
        <v>542</v>
      </c>
      <c r="H47" s="12"/>
      <c r="I47" s="16"/>
      <c r="J47" s="12" t="s">
        <v>278</v>
      </c>
      <c r="K47" s="12" t="s">
        <v>73</v>
      </c>
      <c r="L47" s="12"/>
      <c r="M47" s="12"/>
      <c r="N47" s="12"/>
      <c r="O47" s="12"/>
      <c r="P47" s="12" t="s">
        <v>353</v>
      </c>
      <c r="Q47" s="12" t="s">
        <v>48</v>
      </c>
    </row>
    <row r="48" spans="2:17" s="15" customFormat="1" ht="50.1" hidden="1" customHeight="1" x14ac:dyDescent="0.2">
      <c r="B48" s="11" t="s">
        <v>2206</v>
      </c>
      <c r="C48" s="12" t="s">
        <v>2983</v>
      </c>
      <c r="D48" s="16" t="s">
        <v>543</v>
      </c>
      <c r="E48" s="17">
        <v>1140544</v>
      </c>
      <c r="F48" s="12" t="s">
        <v>492</v>
      </c>
      <c r="G48" s="16" t="s">
        <v>534</v>
      </c>
      <c r="H48" s="12"/>
      <c r="I48" s="16"/>
      <c r="J48" s="12" t="s">
        <v>278</v>
      </c>
      <c r="K48" s="12" t="s">
        <v>73</v>
      </c>
      <c r="L48" s="12"/>
      <c r="M48" s="12"/>
      <c r="N48" s="12"/>
      <c r="O48" s="12"/>
      <c r="P48" s="12" t="s">
        <v>353</v>
      </c>
      <c r="Q48" s="12" t="s">
        <v>48</v>
      </c>
    </row>
    <row r="49" spans="2:17" s="15" customFormat="1" ht="50.1" hidden="1" customHeight="1" x14ac:dyDescent="0.2">
      <c r="B49" s="11" t="s">
        <v>2207</v>
      </c>
      <c r="C49" s="12" t="s">
        <v>2983</v>
      </c>
      <c r="D49" s="16" t="s">
        <v>544</v>
      </c>
      <c r="E49" s="17">
        <v>1140614</v>
      </c>
      <c r="F49" s="12" t="s">
        <v>492</v>
      </c>
      <c r="G49" s="16" t="s">
        <v>485</v>
      </c>
      <c r="H49" s="12"/>
      <c r="I49" s="16"/>
      <c r="J49" s="12" t="s">
        <v>278</v>
      </c>
      <c r="K49" s="12" t="s">
        <v>73</v>
      </c>
      <c r="L49" s="12"/>
      <c r="M49" s="12"/>
      <c r="N49" s="12"/>
      <c r="O49" s="12"/>
      <c r="P49" s="12" t="s">
        <v>353</v>
      </c>
      <c r="Q49" s="12" t="s">
        <v>48</v>
      </c>
    </row>
    <row r="50" spans="2:17" s="15" customFormat="1" ht="50.1" hidden="1" customHeight="1" x14ac:dyDescent="0.2">
      <c r="B50" s="11" t="s">
        <v>2208</v>
      </c>
      <c r="C50" s="12" t="s">
        <v>2983</v>
      </c>
      <c r="D50" s="16" t="s">
        <v>545</v>
      </c>
      <c r="E50" s="17">
        <v>1140142</v>
      </c>
      <c r="F50" s="12" t="s">
        <v>492</v>
      </c>
      <c r="G50" s="16" t="s">
        <v>546</v>
      </c>
      <c r="H50" s="12"/>
      <c r="I50" s="16"/>
      <c r="J50" s="12" t="s">
        <v>278</v>
      </c>
      <c r="K50" s="12" t="s">
        <v>73</v>
      </c>
      <c r="L50" s="12"/>
      <c r="M50" s="12"/>
      <c r="N50" s="12"/>
      <c r="O50" s="12"/>
      <c r="P50" s="12" t="s">
        <v>353</v>
      </c>
      <c r="Q50" s="12" t="s">
        <v>48</v>
      </c>
    </row>
    <row r="51" spans="2:17" s="15" customFormat="1" ht="50.1" hidden="1" customHeight="1" x14ac:dyDescent="0.2">
      <c r="B51" s="11" t="s">
        <v>2209</v>
      </c>
      <c r="C51" s="12" t="s">
        <v>2983</v>
      </c>
      <c r="D51" s="16" t="s">
        <v>547</v>
      </c>
      <c r="E51" s="17">
        <v>1140151</v>
      </c>
      <c r="F51" s="12" t="s">
        <v>492</v>
      </c>
      <c r="G51" s="16" t="s">
        <v>548</v>
      </c>
      <c r="H51" s="12"/>
      <c r="I51" s="16"/>
      <c r="J51" s="12" t="s">
        <v>278</v>
      </c>
      <c r="K51" s="12" t="s">
        <v>73</v>
      </c>
      <c r="L51" s="12"/>
      <c r="M51" s="12"/>
      <c r="N51" s="12"/>
      <c r="O51" s="12"/>
      <c r="P51" s="12" t="s">
        <v>353</v>
      </c>
      <c r="Q51" s="12" t="s">
        <v>48</v>
      </c>
    </row>
    <row r="52" spans="2:17" s="15" customFormat="1" ht="50.1" hidden="1" customHeight="1" x14ac:dyDescent="0.2">
      <c r="B52" s="11" t="s">
        <v>2210</v>
      </c>
      <c r="C52" s="12" t="s">
        <v>2983</v>
      </c>
      <c r="D52" s="16" t="s">
        <v>549</v>
      </c>
      <c r="E52" s="17">
        <v>1140152</v>
      </c>
      <c r="F52" s="12" t="s">
        <v>492</v>
      </c>
      <c r="G52" s="16" t="s">
        <v>550</v>
      </c>
      <c r="H52" s="12"/>
      <c r="I52" s="16"/>
      <c r="J52" s="12" t="s">
        <v>278</v>
      </c>
      <c r="K52" s="12" t="s">
        <v>73</v>
      </c>
      <c r="L52" s="12"/>
      <c r="M52" s="12"/>
      <c r="N52" s="12"/>
      <c r="O52" s="12"/>
      <c r="P52" s="12" t="s">
        <v>353</v>
      </c>
      <c r="Q52" s="12" t="s">
        <v>48</v>
      </c>
    </row>
    <row r="53" spans="2:17" s="15" customFormat="1" ht="50.1" hidden="1" customHeight="1" x14ac:dyDescent="0.2">
      <c r="B53" s="11" t="s">
        <v>2211</v>
      </c>
      <c r="C53" s="12" t="s">
        <v>2983</v>
      </c>
      <c r="D53" s="16" t="s">
        <v>551</v>
      </c>
      <c r="E53" s="17">
        <v>1140153</v>
      </c>
      <c r="F53" s="12" t="s">
        <v>492</v>
      </c>
      <c r="G53" s="16" t="s">
        <v>550</v>
      </c>
      <c r="H53" s="12"/>
      <c r="I53" s="16"/>
      <c r="J53" s="12" t="s">
        <v>278</v>
      </c>
      <c r="K53" s="12" t="s">
        <v>73</v>
      </c>
      <c r="L53" s="12"/>
      <c r="M53" s="12"/>
      <c r="N53" s="12"/>
      <c r="O53" s="12"/>
      <c r="P53" s="12" t="s">
        <v>353</v>
      </c>
      <c r="Q53" s="12" t="s">
        <v>48</v>
      </c>
    </row>
    <row r="54" spans="2:17" s="15" customFormat="1" ht="50.1" hidden="1" customHeight="1" x14ac:dyDescent="0.2">
      <c r="B54" s="11" t="s">
        <v>2212</v>
      </c>
      <c r="C54" s="12" t="s">
        <v>2983</v>
      </c>
      <c r="D54" s="16" t="s">
        <v>552</v>
      </c>
      <c r="E54" s="17">
        <v>1140154</v>
      </c>
      <c r="F54" s="12" t="s">
        <v>492</v>
      </c>
      <c r="G54" s="16" t="s">
        <v>550</v>
      </c>
      <c r="H54" s="12"/>
      <c r="I54" s="16"/>
      <c r="J54" s="12" t="s">
        <v>278</v>
      </c>
      <c r="K54" s="12" t="s">
        <v>73</v>
      </c>
      <c r="L54" s="12"/>
      <c r="M54" s="12"/>
      <c r="N54" s="12"/>
      <c r="O54" s="12"/>
      <c r="P54" s="12" t="s">
        <v>353</v>
      </c>
      <c r="Q54" s="12" t="s">
        <v>48</v>
      </c>
    </row>
    <row r="55" spans="2:17" s="15" customFormat="1" ht="50.1" hidden="1" customHeight="1" x14ac:dyDescent="0.2">
      <c r="B55" s="11" t="s">
        <v>2213</v>
      </c>
      <c r="C55" s="12" t="s">
        <v>2983</v>
      </c>
      <c r="D55" s="16" t="s">
        <v>553</v>
      </c>
      <c r="E55" s="17">
        <v>1140155</v>
      </c>
      <c r="F55" s="12" t="s">
        <v>492</v>
      </c>
      <c r="G55" s="16" t="s">
        <v>550</v>
      </c>
      <c r="H55" s="12"/>
      <c r="I55" s="16"/>
      <c r="J55" s="12" t="s">
        <v>278</v>
      </c>
      <c r="K55" s="12" t="s">
        <v>73</v>
      </c>
      <c r="L55" s="12"/>
      <c r="M55" s="12"/>
      <c r="N55" s="12"/>
      <c r="O55" s="12"/>
      <c r="P55" s="12" t="s">
        <v>353</v>
      </c>
      <c r="Q55" s="12" t="s">
        <v>48</v>
      </c>
    </row>
    <row r="56" spans="2:17" s="15" customFormat="1" ht="50.1" hidden="1" customHeight="1" x14ac:dyDescent="0.2">
      <c r="B56" s="11" t="s">
        <v>2214</v>
      </c>
      <c r="C56" s="12" t="s">
        <v>2983</v>
      </c>
      <c r="D56" s="16" t="s">
        <v>554</v>
      </c>
      <c r="E56" s="17">
        <v>1140156</v>
      </c>
      <c r="F56" s="12" t="s">
        <v>492</v>
      </c>
      <c r="G56" s="16" t="s">
        <v>550</v>
      </c>
      <c r="H56" s="12"/>
      <c r="I56" s="16"/>
      <c r="J56" s="12" t="s">
        <v>278</v>
      </c>
      <c r="K56" s="12" t="s">
        <v>73</v>
      </c>
      <c r="L56" s="12"/>
      <c r="M56" s="12"/>
      <c r="N56" s="12"/>
      <c r="O56" s="12"/>
      <c r="P56" s="12" t="s">
        <v>353</v>
      </c>
      <c r="Q56" s="12" t="s">
        <v>48</v>
      </c>
    </row>
    <row r="57" spans="2:17" s="15" customFormat="1" ht="50.1" hidden="1" customHeight="1" x14ac:dyDescent="0.2">
      <c r="B57" s="11" t="s">
        <v>2215</v>
      </c>
      <c r="C57" s="12" t="s">
        <v>2983</v>
      </c>
      <c r="D57" s="16" t="s">
        <v>555</v>
      </c>
      <c r="E57" s="17">
        <v>1140157</v>
      </c>
      <c r="F57" s="12" t="s">
        <v>492</v>
      </c>
      <c r="G57" s="16" t="s">
        <v>550</v>
      </c>
      <c r="H57" s="12"/>
      <c r="I57" s="16"/>
      <c r="J57" s="12" t="s">
        <v>278</v>
      </c>
      <c r="K57" s="12" t="s">
        <v>73</v>
      </c>
      <c r="L57" s="12"/>
      <c r="M57" s="12"/>
      <c r="N57" s="12"/>
      <c r="O57" s="12"/>
      <c r="P57" s="12" t="s">
        <v>353</v>
      </c>
      <c r="Q57" s="12" t="s">
        <v>48</v>
      </c>
    </row>
    <row r="58" spans="2:17" s="15" customFormat="1" ht="50.1" hidden="1" customHeight="1" x14ac:dyDescent="0.2">
      <c r="B58" s="11" t="s">
        <v>2216</v>
      </c>
      <c r="C58" s="12" t="s">
        <v>2983</v>
      </c>
      <c r="D58" s="16" t="s">
        <v>556</v>
      </c>
      <c r="E58" s="17">
        <v>1140158</v>
      </c>
      <c r="F58" s="12" t="s">
        <v>492</v>
      </c>
      <c r="G58" s="16" t="s">
        <v>557</v>
      </c>
      <c r="H58" s="12"/>
      <c r="I58" s="16"/>
      <c r="J58" s="12" t="s">
        <v>278</v>
      </c>
      <c r="K58" s="12" t="s">
        <v>73</v>
      </c>
      <c r="L58" s="12"/>
      <c r="M58" s="12"/>
      <c r="N58" s="12"/>
      <c r="O58" s="12"/>
      <c r="P58" s="12" t="s">
        <v>353</v>
      </c>
      <c r="Q58" s="12" t="s">
        <v>48</v>
      </c>
    </row>
    <row r="59" spans="2:17" s="15" customFormat="1" ht="50.1" hidden="1" customHeight="1" x14ac:dyDescent="0.2">
      <c r="B59" s="11" t="s">
        <v>2217</v>
      </c>
      <c r="C59" s="12" t="s">
        <v>2983</v>
      </c>
      <c r="D59" s="16" t="s">
        <v>558</v>
      </c>
      <c r="E59" s="17">
        <v>1140159</v>
      </c>
      <c r="F59" s="12" t="s">
        <v>492</v>
      </c>
      <c r="G59" s="16" t="s">
        <v>557</v>
      </c>
      <c r="H59" s="12"/>
      <c r="I59" s="16"/>
      <c r="J59" s="12" t="s">
        <v>278</v>
      </c>
      <c r="K59" s="12" t="s">
        <v>73</v>
      </c>
      <c r="L59" s="12"/>
      <c r="M59" s="12"/>
      <c r="N59" s="12"/>
      <c r="O59" s="12"/>
      <c r="P59" s="12" t="s">
        <v>353</v>
      </c>
      <c r="Q59" s="12" t="s">
        <v>48</v>
      </c>
    </row>
    <row r="60" spans="2:17" s="15" customFormat="1" ht="50.1" hidden="1" customHeight="1" x14ac:dyDescent="0.2">
      <c r="B60" s="11" t="s">
        <v>2218</v>
      </c>
      <c r="C60" s="12" t="s">
        <v>2983</v>
      </c>
      <c r="D60" s="16" t="s">
        <v>559</v>
      </c>
      <c r="E60" s="17">
        <v>1140160</v>
      </c>
      <c r="F60" s="12" t="s">
        <v>492</v>
      </c>
      <c r="G60" s="16" t="s">
        <v>560</v>
      </c>
      <c r="H60" s="12"/>
      <c r="I60" s="16"/>
      <c r="J60" s="12" t="s">
        <v>278</v>
      </c>
      <c r="K60" s="12" t="s">
        <v>73</v>
      </c>
      <c r="L60" s="12"/>
      <c r="M60" s="12"/>
      <c r="N60" s="12"/>
      <c r="O60" s="12"/>
      <c r="P60" s="12" t="s">
        <v>353</v>
      </c>
      <c r="Q60" s="12" t="s">
        <v>48</v>
      </c>
    </row>
    <row r="61" spans="2:17" s="15" customFormat="1" ht="50.1" hidden="1" customHeight="1" x14ac:dyDescent="0.2">
      <c r="B61" s="11" t="s">
        <v>2219</v>
      </c>
      <c r="C61" s="12" t="s">
        <v>2983</v>
      </c>
      <c r="D61" s="16" t="s">
        <v>561</v>
      </c>
      <c r="E61" s="17">
        <v>1140143</v>
      </c>
      <c r="F61" s="12" t="s">
        <v>492</v>
      </c>
      <c r="G61" s="16" t="s">
        <v>546</v>
      </c>
      <c r="H61" s="12"/>
      <c r="I61" s="16"/>
      <c r="J61" s="12" t="s">
        <v>278</v>
      </c>
      <c r="K61" s="12" t="s">
        <v>73</v>
      </c>
      <c r="L61" s="12"/>
      <c r="M61" s="12"/>
      <c r="N61" s="12"/>
      <c r="O61" s="12"/>
      <c r="P61" s="12" t="s">
        <v>353</v>
      </c>
      <c r="Q61" s="12" t="s">
        <v>48</v>
      </c>
    </row>
    <row r="62" spans="2:17" s="15" customFormat="1" ht="50.1" hidden="1" customHeight="1" x14ac:dyDescent="0.2">
      <c r="B62" s="11" t="s">
        <v>2220</v>
      </c>
      <c r="C62" s="12" t="s">
        <v>2983</v>
      </c>
      <c r="D62" s="16" t="s">
        <v>562</v>
      </c>
      <c r="E62" s="17">
        <v>1140161</v>
      </c>
      <c r="F62" s="12" t="s">
        <v>492</v>
      </c>
      <c r="G62" s="16" t="s">
        <v>560</v>
      </c>
      <c r="H62" s="12"/>
      <c r="I62" s="16"/>
      <c r="J62" s="12" t="s">
        <v>278</v>
      </c>
      <c r="K62" s="12" t="s">
        <v>73</v>
      </c>
      <c r="L62" s="12"/>
      <c r="M62" s="12"/>
      <c r="N62" s="12"/>
      <c r="O62" s="12"/>
      <c r="P62" s="12" t="s">
        <v>353</v>
      </c>
      <c r="Q62" s="12" t="s">
        <v>48</v>
      </c>
    </row>
    <row r="63" spans="2:17" s="15" customFormat="1" ht="50.1" hidden="1" customHeight="1" x14ac:dyDescent="0.2">
      <c r="B63" s="11" t="s">
        <v>2221</v>
      </c>
      <c r="C63" s="12" t="s">
        <v>2983</v>
      </c>
      <c r="D63" s="16" t="s">
        <v>563</v>
      </c>
      <c r="E63" s="17">
        <v>1140162</v>
      </c>
      <c r="F63" s="12" t="s">
        <v>492</v>
      </c>
      <c r="G63" s="16" t="s">
        <v>564</v>
      </c>
      <c r="H63" s="12"/>
      <c r="I63" s="16"/>
      <c r="J63" s="12" t="s">
        <v>278</v>
      </c>
      <c r="K63" s="12" t="s">
        <v>73</v>
      </c>
      <c r="L63" s="12"/>
      <c r="M63" s="12"/>
      <c r="N63" s="12"/>
      <c r="O63" s="12"/>
      <c r="P63" s="12" t="s">
        <v>353</v>
      </c>
      <c r="Q63" s="12" t="s">
        <v>48</v>
      </c>
    </row>
    <row r="64" spans="2:17" s="15" customFormat="1" ht="50.1" hidden="1" customHeight="1" x14ac:dyDescent="0.2">
      <c r="B64" s="11" t="s">
        <v>2222</v>
      </c>
      <c r="C64" s="12" t="s">
        <v>2983</v>
      </c>
      <c r="D64" s="16" t="s">
        <v>565</v>
      </c>
      <c r="E64" s="17">
        <v>1140144</v>
      </c>
      <c r="F64" s="12" t="s">
        <v>492</v>
      </c>
      <c r="G64" s="16" t="s">
        <v>548</v>
      </c>
      <c r="H64" s="12"/>
      <c r="I64" s="16"/>
      <c r="J64" s="12" t="s">
        <v>278</v>
      </c>
      <c r="K64" s="12" t="s">
        <v>73</v>
      </c>
      <c r="L64" s="12"/>
      <c r="M64" s="12"/>
      <c r="N64" s="12"/>
      <c r="O64" s="12"/>
      <c r="P64" s="12" t="s">
        <v>353</v>
      </c>
      <c r="Q64" s="12" t="s">
        <v>48</v>
      </c>
    </row>
    <row r="65" spans="2:17" s="15" customFormat="1" ht="50.1" hidden="1" customHeight="1" x14ac:dyDescent="0.2">
      <c r="B65" s="11" t="s">
        <v>2223</v>
      </c>
      <c r="C65" s="12" t="s">
        <v>2983</v>
      </c>
      <c r="D65" s="16" t="s">
        <v>566</v>
      </c>
      <c r="E65" s="17">
        <v>1140145</v>
      </c>
      <c r="F65" s="12" t="s">
        <v>492</v>
      </c>
      <c r="G65" s="16" t="s">
        <v>546</v>
      </c>
      <c r="H65" s="12"/>
      <c r="I65" s="16"/>
      <c r="J65" s="12" t="s">
        <v>278</v>
      </c>
      <c r="K65" s="12" t="s">
        <v>73</v>
      </c>
      <c r="L65" s="12"/>
      <c r="M65" s="12"/>
      <c r="N65" s="12"/>
      <c r="O65" s="12"/>
      <c r="P65" s="12" t="s">
        <v>353</v>
      </c>
      <c r="Q65" s="12" t="s">
        <v>48</v>
      </c>
    </row>
    <row r="66" spans="2:17" s="15" customFormat="1" ht="50.1" hidden="1" customHeight="1" x14ac:dyDescent="0.2">
      <c r="B66" s="11" t="s">
        <v>2224</v>
      </c>
      <c r="C66" s="12" t="s">
        <v>2983</v>
      </c>
      <c r="D66" s="16" t="s">
        <v>567</v>
      </c>
      <c r="E66" s="17">
        <v>1140146</v>
      </c>
      <c r="F66" s="12" t="s">
        <v>492</v>
      </c>
      <c r="G66" s="16" t="s">
        <v>546</v>
      </c>
      <c r="H66" s="12"/>
      <c r="I66" s="16"/>
      <c r="J66" s="12" t="s">
        <v>278</v>
      </c>
      <c r="K66" s="12" t="s">
        <v>73</v>
      </c>
      <c r="L66" s="12"/>
      <c r="M66" s="12"/>
      <c r="N66" s="12"/>
      <c r="O66" s="12"/>
      <c r="P66" s="12" t="s">
        <v>353</v>
      </c>
      <c r="Q66" s="12" t="s">
        <v>48</v>
      </c>
    </row>
    <row r="67" spans="2:17" s="15" customFormat="1" ht="50.1" hidden="1" customHeight="1" x14ac:dyDescent="0.2">
      <c r="B67" s="11" t="s">
        <v>2225</v>
      </c>
      <c r="C67" s="12" t="s">
        <v>2983</v>
      </c>
      <c r="D67" s="16" t="s">
        <v>568</v>
      </c>
      <c r="E67" s="17">
        <v>1140147</v>
      </c>
      <c r="F67" s="12" t="s">
        <v>492</v>
      </c>
      <c r="G67" s="16" t="s">
        <v>546</v>
      </c>
      <c r="H67" s="12"/>
      <c r="I67" s="16"/>
      <c r="J67" s="12" t="s">
        <v>278</v>
      </c>
      <c r="K67" s="12" t="s">
        <v>73</v>
      </c>
      <c r="L67" s="12"/>
      <c r="M67" s="12"/>
      <c r="N67" s="12"/>
      <c r="O67" s="12"/>
      <c r="P67" s="12" t="s">
        <v>353</v>
      </c>
      <c r="Q67" s="12" t="s">
        <v>48</v>
      </c>
    </row>
    <row r="68" spans="2:17" s="15" customFormat="1" ht="50.1" hidden="1" customHeight="1" x14ac:dyDescent="0.2">
      <c r="B68" s="11" t="s">
        <v>2226</v>
      </c>
      <c r="C68" s="12" t="s">
        <v>2983</v>
      </c>
      <c r="D68" s="16" t="s">
        <v>569</v>
      </c>
      <c r="E68" s="17">
        <v>1140148</v>
      </c>
      <c r="F68" s="12" t="s">
        <v>492</v>
      </c>
      <c r="G68" s="16" t="s">
        <v>546</v>
      </c>
      <c r="H68" s="12"/>
      <c r="I68" s="16"/>
      <c r="J68" s="12" t="s">
        <v>278</v>
      </c>
      <c r="K68" s="12" t="s">
        <v>73</v>
      </c>
      <c r="L68" s="12"/>
      <c r="M68" s="12"/>
      <c r="N68" s="12"/>
      <c r="O68" s="12"/>
      <c r="P68" s="12" t="s">
        <v>353</v>
      </c>
      <c r="Q68" s="12" t="s">
        <v>48</v>
      </c>
    </row>
    <row r="69" spans="2:17" s="15" customFormat="1" ht="50.1" hidden="1" customHeight="1" x14ac:dyDescent="0.2">
      <c r="B69" s="11" t="s">
        <v>2227</v>
      </c>
      <c r="C69" s="12" t="s">
        <v>2983</v>
      </c>
      <c r="D69" s="16" t="s">
        <v>570</v>
      </c>
      <c r="E69" s="17">
        <v>1140149</v>
      </c>
      <c r="F69" s="12" t="s">
        <v>492</v>
      </c>
      <c r="G69" s="16" t="s">
        <v>546</v>
      </c>
      <c r="H69" s="12"/>
      <c r="I69" s="16"/>
      <c r="J69" s="12" t="s">
        <v>278</v>
      </c>
      <c r="K69" s="12" t="s">
        <v>73</v>
      </c>
      <c r="L69" s="12"/>
      <c r="M69" s="12"/>
      <c r="N69" s="12"/>
      <c r="O69" s="12"/>
      <c r="P69" s="12" t="s">
        <v>353</v>
      </c>
      <c r="Q69" s="12" t="s">
        <v>48</v>
      </c>
    </row>
    <row r="70" spans="2:17" s="15" customFormat="1" ht="50.1" hidden="1" customHeight="1" x14ac:dyDescent="0.2">
      <c r="B70" s="11" t="s">
        <v>2228</v>
      </c>
      <c r="C70" s="12" t="s">
        <v>2983</v>
      </c>
      <c r="D70" s="16" t="s">
        <v>571</v>
      </c>
      <c r="E70" s="17">
        <v>1140150</v>
      </c>
      <c r="F70" s="12" t="s">
        <v>492</v>
      </c>
      <c r="G70" s="16" t="s">
        <v>548</v>
      </c>
      <c r="H70" s="12"/>
      <c r="I70" s="16"/>
      <c r="J70" s="12" t="s">
        <v>278</v>
      </c>
      <c r="K70" s="12" t="s">
        <v>73</v>
      </c>
      <c r="L70" s="12"/>
      <c r="M70" s="12"/>
      <c r="N70" s="12"/>
      <c r="O70" s="12"/>
      <c r="P70" s="12" t="s">
        <v>353</v>
      </c>
      <c r="Q70" s="12" t="s">
        <v>48</v>
      </c>
    </row>
    <row r="71" spans="2:17" s="15" customFormat="1" ht="50.1" hidden="1" customHeight="1" x14ac:dyDescent="0.2">
      <c r="B71" s="11" t="s">
        <v>2229</v>
      </c>
      <c r="C71" s="12" t="s">
        <v>2983</v>
      </c>
      <c r="D71" s="16" t="s">
        <v>572</v>
      </c>
      <c r="E71" s="17">
        <v>1140490</v>
      </c>
      <c r="F71" s="12" t="s">
        <v>492</v>
      </c>
      <c r="G71" s="16" t="s">
        <v>573</v>
      </c>
      <c r="H71" s="12"/>
      <c r="I71" s="16"/>
      <c r="J71" s="12" t="s">
        <v>278</v>
      </c>
      <c r="K71" s="12" t="s">
        <v>73</v>
      </c>
      <c r="L71" s="12"/>
      <c r="M71" s="12"/>
      <c r="N71" s="12"/>
      <c r="O71" s="12"/>
      <c r="P71" s="12" t="s">
        <v>353</v>
      </c>
      <c r="Q71" s="12" t="s">
        <v>48</v>
      </c>
    </row>
    <row r="72" spans="2:17" s="15" customFormat="1" ht="50.1" hidden="1" customHeight="1" x14ac:dyDescent="0.2">
      <c r="B72" s="11" t="s">
        <v>2230</v>
      </c>
      <c r="C72" s="12" t="s">
        <v>2983</v>
      </c>
      <c r="D72" s="16" t="s">
        <v>574</v>
      </c>
      <c r="E72" s="17">
        <v>1110215</v>
      </c>
      <c r="F72" s="12" t="s">
        <v>492</v>
      </c>
      <c r="G72" s="16" t="s">
        <v>485</v>
      </c>
      <c r="H72" s="12"/>
      <c r="I72" s="16"/>
      <c r="J72" s="12" t="s">
        <v>278</v>
      </c>
      <c r="K72" s="12" t="s">
        <v>73</v>
      </c>
      <c r="L72" s="12"/>
      <c r="M72" s="12"/>
      <c r="N72" s="12"/>
      <c r="O72" s="12"/>
      <c r="P72" s="12" t="s">
        <v>353</v>
      </c>
      <c r="Q72" s="12" t="s">
        <v>48</v>
      </c>
    </row>
    <row r="73" spans="2:17" s="15" customFormat="1" ht="50.1" hidden="1" customHeight="1" x14ac:dyDescent="0.2">
      <c r="B73" s="11" t="s">
        <v>2231</v>
      </c>
      <c r="C73" s="12" t="s">
        <v>2983</v>
      </c>
      <c r="D73" s="16" t="s">
        <v>575</v>
      </c>
      <c r="E73" s="17">
        <v>1120006</v>
      </c>
      <c r="F73" s="12" t="s">
        <v>492</v>
      </c>
      <c r="G73" s="16" t="s">
        <v>501</v>
      </c>
      <c r="H73" s="12"/>
      <c r="I73" s="16" t="s">
        <v>503</v>
      </c>
      <c r="J73" s="12" t="s">
        <v>278</v>
      </c>
      <c r="K73" s="12" t="s">
        <v>73</v>
      </c>
      <c r="L73" s="12"/>
      <c r="M73" s="12"/>
      <c r="N73" s="12"/>
      <c r="O73" s="12"/>
      <c r="P73" s="12" t="s">
        <v>353</v>
      </c>
      <c r="Q73" s="12" t="s">
        <v>48</v>
      </c>
    </row>
    <row r="74" spans="2:17" s="15" customFormat="1" ht="50.1" hidden="1" customHeight="1" x14ac:dyDescent="0.2">
      <c r="B74" s="11" t="s">
        <v>2232</v>
      </c>
      <c r="C74" s="12" t="s">
        <v>2983</v>
      </c>
      <c r="D74" s="16" t="s">
        <v>576</v>
      </c>
      <c r="E74" s="17">
        <v>1120007</v>
      </c>
      <c r="F74" s="12" t="s">
        <v>492</v>
      </c>
      <c r="G74" s="16" t="s">
        <v>577</v>
      </c>
      <c r="H74" s="12"/>
      <c r="I74" s="16" t="s">
        <v>503</v>
      </c>
      <c r="J74" s="12" t="s">
        <v>278</v>
      </c>
      <c r="K74" s="12" t="s">
        <v>73</v>
      </c>
      <c r="L74" s="12"/>
      <c r="M74" s="12"/>
      <c r="N74" s="12"/>
      <c r="O74" s="12"/>
      <c r="P74" s="12" t="s">
        <v>353</v>
      </c>
      <c r="Q74" s="12" t="s">
        <v>48</v>
      </c>
    </row>
    <row r="75" spans="2:17" s="15" customFormat="1" ht="50.1" hidden="1" customHeight="1" x14ac:dyDescent="0.2">
      <c r="B75" s="11" t="s">
        <v>2233</v>
      </c>
      <c r="C75" s="12" t="s">
        <v>2983</v>
      </c>
      <c r="D75" s="16" t="s">
        <v>578</v>
      </c>
      <c r="E75" s="17">
        <v>1120008</v>
      </c>
      <c r="F75" s="12" t="s">
        <v>492</v>
      </c>
      <c r="G75" s="16" t="s">
        <v>577</v>
      </c>
      <c r="H75" s="12"/>
      <c r="I75" s="16" t="s">
        <v>503</v>
      </c>
      <c r="J75" s="12" t="s">
        <v>278</v>
      </c>
      <c r="K75" s="12" t="s">
        <v>73</v>
      </c>
      <c r="L75" s="12"/>
      <c r="M75" s="12"/>
      <c r="N75" s="12"/>
      <c r="O75" s="12"/>
      <c r="P75" s="12" t="s">
        <v>353</v>
      </c>
      <c r="Q75" s="12" t="s">
        <v>48</v>
      </c>
    </row>
    <row r="76" spans="2:17" s="15" customFormat="1" ht="50.1" hidden="1" customHeight="1" x14ac:dyDescent="0.2">
      <c r="B76" s="11" t="s">
        <v>2234</v>
      </c>
      <c r="C76" s="12" t="s">
        <v>2983</v>
      </c>
      <c r="D76" s="16" t="s">
        <v>579</v>
      </c>
      <c r="E76" s="17">
        <v>1120009</v>
      </c>
      <c r="F76" s="12" t="s">
        <v>492</v>
      </c>
      <c r="G76" s="16" t="s">
        <v>550</v>
      </c>
      <c r="H76" s="12"/>
      <c r="I76" s="16" t="s">
        <v>503</v>
      </c>
      <c r="J76" s="12" t="s">
        <v>278</v>
      </c>
      <c r="K76" s="12" t="s">
        <v>73</v>
      </c>
      <c r="L76" s="12"/>
      <c r="M76" s="12"/>
      <c r="N76" s="12"/>
      <c r="O76" s="12"/>
      <c r="P76" s="12" t="s">
        <v>353</v>
      </c>
      <c r="Q76" s="12" t="s">
        <v>48</v>
      </c>
    </row>
    <row r="77" spans="2:17" s="15" customFormat="1" ht="50.1" hidden="1" customHeight="1" x14ac:dyDescent="0.2">
      <c r="B77" s="11" t="s">
        <v>2235</v>
      </c>
      <c r="C77" s="12" t="s">
        <v>2983</v>
      </c>
      <c r="D77" s="16" t="s">
        <v>580</v>
      </c>
      <c r="E77" s="17">
        <v>1120010</v>
      </c>
      <c r="F77" s="12" t="s">
        <v>492</v>
      </c>
      <c r="G77" s="16" t="s">
        <v>560</v>
      </c>
      <c r="H77" s="12"/>
      <c r="I77" s="16" t="s">
        <v>503</v>
      </c>
      <c r="J77" s="12" t="s">
        <v>278</v>
      </c>
      <c r="K77" s="12" t="s">
        <v>73</v>
      </c>
      <c r="L77" s="12"/>
      <c r="M77" s="12"/>
      <c r="N77" s="12"/>
      <c r="O77" s="12"/>
      <c r="P77" s="12" t="s">
        <v>353</v>
      </c>
      <c r="Q77" s="12" t="s">
        <v>48</v>
      </c>
    </row>
    <row r="78" spans="2:17" s="15" customFormat="1" ht="50.1" hidden="1" customHeight="1" x14ac:dyDescent="0.2">
      <c r="B78" s="11" t="s">
        <v>2236</v>
      </c>
      <c r="C78" s="12" t="s">
        <v>2983</v>
      </c>
      <c r="D78" s="16" t="s">
        <v>581</v>
      </c>
      <c r="E78" s="17">
        <v>1110008</v>
      </c>
      <c r="F78" s="12" t="s">
        <v>492</v>
      </c>
      <c r="G78" s="16" t="s">
        <v>505</v>
      </c>
      <c r="H78" s="12"/>
      <c r="I78" s="16" t="s">
        <v>503</v>
      </c>
      <c r="J78" s="12" t="s">
        <v>278</v>
      </c>
      <c r="K78" s="12" t="s">
        <v>73</v>
      </c>
      <c r="L78" s="12"/>
      <c r="M78" s="12"/>
      <c r="N78" s="12"/>
      <c r="O78" s="12"/>
      <c r="P78" s="12" t="s">
        <v>353</v>
      </c>
      <c r="Q78" s="12" t="s">
        <v>48</v>
      </c>
    </row>
    <row r="79" spans="2:17" s="15" customFormat="1" ht="50.1" hidden="1" customHeight="1" x14ac:dyDescent="0.2">
      <c r="B79" s="11" t="s">
        <v>2237</v>
      </c>
      <c r="C79" s="12" t="s">
        <v>2983</v>
      </c>
      <c r="D79" s="16" t="s">
        <v>582</v>
      </c>
      <c r="E79" s="16" t="s">
        <v>583</v>
      </c>
      <c r="F79" s="12" t="s">
        <v>492</v>
      </c>
      <c r="G79" s="16" t="s">
        <v>505</v>
      </c>
      <c r="H79" s="12"/>
      <c r="I79" s="16" t="s">
        <v>584</v>
      </c>
      <c r="J79" s="12" t="s">
        <v>278</v>
      </c>
      <c r="K79" s="12" t="s">
        <v>73</v>
      </c>
      <c r="L79" s="12"/>
      <c r="M79" s="12"/>
      <c r="N79" s="12"/>
      <c r="O79" s="12"/>
      <c r="P79" s="12" t="s">
        <v>353</v>
      </c>
      <c r="Q79" s="12" t="s">
        <v>48</v>
      </c>
    </row>
    <row r="80" spans="2:17" s="15" customFormat="1" ht="50.1" hidden="1" customHeight="1" x14ac:dyDescent="0.2">
      <c r="B80" s="11" t="s">
        <v>2238</v>
      </c>
      <c r="C80" s="12" t="s">
        <v>2983</v>
      </c>
      <c r="D80" s="16" t="s">
        <v>585</v>
      </c>
      <c r="E80" s="17">
        <v>1110180</v>
      </c>
      <c r="F80" s="12" t="s">
        <v>492</v>
      </c>
      <c r="G80" s="16" t="s">
        <v>480</v>
      </c>
      <c r="H80" s="12"/>
      <c r="I80" s="16" t="s">
        <v>503</v>
      </c>
      <c r="J80" s="12" t="s">
        <v>278</v>
      </c>
      <c r="K80" s="12" t="s">
        <v>73</v>
      </c>
      <c r="L80" s="12"/>
      <c r="M80" s="12"/>
      <c r="N80" s="12"/>
      <c r="O80" s="12"/>
      <c r="P80" s="12" t="s">
        <v>353</v>
      </c>
      <c r="Q80" s="12" t="s">
        <v>48</v>
      </c>
    </row>
    <row r="81" spans="2:17" s="15" customFormat="1" ht="50.1" hidden="1" customHeight="1" x14ac:dyDescent="0.2">
      <c r="B81" s="11" t="s">
        <v>2239</v>
      </c>
      <c r="C81" s="12" t="s">
        <v>2983</v>
      </c>
      <c r="D81" s="16" t="s">
        <v>586</v>
      </c>
      <c r="E81" s="17">
        <v>1110013</v>
      </c>
      <c r="F81" s="12" t="s">
        <v>492</v>
      </c>
      <c r="G81" s="16" t="s">
        <v>534</v>
      </c>
      <c r="H81" s="12"/>
      <c r="I81" s="16" t="s">
        <v>587</v>
      </c>
      <c r="J81" s="12" t="s">
        <v>278</v>
      </c>
      <c r="K81" s="12" t="s">
        <v>73</v>
      </c>
      <c r="L81" s="12"/>
      <c r="M81" s="12"/>
      <c r="N81" s="12"/>
      <c r="O81" s="12"/>
      <c r="P81" s="12" t="s">
        <v>353</v>
      </c>
      <c r="Q81" s="12" t="s">
        <v>48</v>
      </c>
    </row>
    <row r="82" spans="2:17" s="15" customFormat="1" ht="50.1" hidden="1" customHeight="1" x14ac:dyDescent="0.2">
      <c r="B82" s="11" t="s">
        <v>2240</v>
      </c>
      <c r="C82" s="12" t="s">
        <v>2983</v>
      </c>
      <c r="D82" s="16" t="s">
        <v>588</v>
      </c>
      <c r="E82" s="17">
        <v>1110206</v>
      </c>
      <c r="F82" s="12" t="s">
        <v>492</v>
      </c>
      <c r="G82" s="16" t="s">
        <v>589</v>
      </c>
      <c r="H82" s="12"/>
      <c r="I82" s="16" t="s">
        <v>503</v>
      </c>
      <c r="J82" s="12" t="s">
        <v>278</v>
      </c>
      <c r="K82" s="12" t="s">
        <v>73</v>
      </c>
      <c r="L82" s="12"/>
      <c r="M82" s="12"/>
      <c r="N82" s="12"/>
      <c r="O82" s="12"/>
      <c r="P82" s="12" t="s">
        <v>353</v>
      </c>
      <c r="Q82" s="12" t="s">
        <v>48</v>
      </c>
    </row>
    <row r="83" spans="2:17" s="15" customFormat="1" ht="50.1" hidden="1" customHeight="1" x14ac:dyDescent="0.2">
      <c r="B83" s="11" t="s">
        <v>2241</v>
      </c>
      <c r="C83" s="12" t="s">
        <v>2983</v>
      </c>
      <c r="D83" s="16" t="s">
        <v>590</v>
      </c>
      <c r="E83" s="17">
        <v>1110011</v>
      </c>
      <c r="F83" s="12" t="s">
        <v>492</v>
      </c>
      <c r="G83" s="16" t="s">
        <v>591</v>
      </c>
      <c r="H83" s="12"/>
      <c r="I83" s="16" t="s">
        <v>592</v>
      </c>
      <c r="J83" s="12" t="s">
        <v>278</v>
      </c>
      <c r="K83" s="12" t="s">
        <v>73</v>
      </c>
      <c r="L83" s="12"/>
      <c r="M83" s="12"/>
      <c r="N83" s="12"/>
      <c r="O83" s="12"/>
      <c r="P83" s="12" t="s">
        <v>353</v>
      </c>
      <c r="Q83" s="12" t="s">
        <v>48</v>
      </c>
    </row>
    <row r="84" spans="2:17" s="15" customFormat="1" ht="50.1" hidden="1" customHeight="1" x14ac:dyDescent="0.2">
      <c r="B84" s="11" t="s">
        <v>2242</v>
      </c>
      <c r="C84" s="12" t="s">
        <v>2983</v>
      </c>
      <c r="D84" s="16" t="s">
        <v>593</v>
      </c>
      <c r="E84" s="17">
        <v>1140487</v>
      </c>
      <c r="F84" s="12" t="s">
        <v>492</v>
      </c>
      <c r="G84" s="16" t="s">
        <v>484</v>
      </c>
      <c r="H84" s="12"/>
      <c r="I84" s="16"/>
      <c r="J84" s="12" t="s">
        <v>278</v>
      </c>
      <c r="K84" s="12" t="s">
        <v>73</v>
      </c>
      <c r="L84" s="12"/>
      <c r="M84" s="12"/>
      <c r="N84" s="12"/>
      <c r="O84" s="12"/>
      <c r="P84" s="12" t="s">
        <v>353</v>
      </c>
      <c r="Q84" s="12" t="s">
        <v>48</v>
      </c>
    </row>
    <row r="85" spans="2:17" s="15" customFormat="1" ht="50.1" hidden="1" customHeight="1" x14ac:dyDescent="0.2">
      <c r="B85" s="11" t="s">
        <v>2243</v>
      </c>
      <c r="C85" s="12" t="s">
        <v>2983</v>
      </c>
      <c r="D85" s="16" t="s">
        <v>593</v>
      </c>
      <c r="E85" s="17">
        <v>1140806</v>
      </c>
      <c r="F85" s="12" t="s">
        <v>492</v>
      </c>
      <c r="G85" s="16" t="s">
        <v>484</v>
      </c>
      <c r="H85" s="12"/>
      <c r="I85" s="16"/>
      <c r="J85" s="12" t="s">
        <v>278</v>
      </c>
      <c r="K85" s="12" t="s">
        <v>73</v>
      </c>
      <c r="L85" s="12"/>
      <c r="M85" s="12"/>
      <c r="N85" s="12"/>
      <c r="O85" s="12"/>
      <c r="P85" s="12" t="s">
        <v>353</v>
      </c>
      <c r="Q85" s="12" t="s">
        <v>48</v>
      </c>
    </row>
    <row r="86" spans="2:17" s="15" customFormat="1" ht="50.1" hidden="1" customHeight="1" x14ac:dyDescent="0.2">
      <c r="B86" s="11" t="s">
        <v>2244</v>
      </c>
      <c r="C86" s="12" t="s">
        <v>2983</v>
      </c>
      <c r="D86" s="16" t="s">
        <v>593</v>
      </c>
      <c r="E86" s="17">
        <v>1140886</v>
      </c>
      <c r="F86" s="12" t="s">
        <v>492</v>
      </c>
      <c r="G86" s="16" t="s">
        <v>483</v>
      </c>
      <c r="H86" s="12"/>
      <c r="I86" s="16"/>
      <c r="J86" s="12" t="s">
        <v>278</v>
      </c>
      <c r="K86" s="12" t="s">
        <v>73</v>
      </c>
      <c r="L86" s="12"/>
      <c r="M86" s="12"/>
      <c r="N86" s="12"/>
      <c r="O86" s="12"/>
      <c r="P86" s="12" t="s">
        <v>353</v>
      </c>
      <c r="Q86" s="12" t="s">
        <v>48</v>
      </c>
    </row>
    <row r="87" spans="2:17" s="15" customFormat="1" ht="50.1" hidden="1" customHeight="1" x14ac:dyDescent="0.2">
      <c r="B87" s="11" t="s">
        <v>2245</v>
      </c>
      <c r="C87" s="12" t="s">
        <v>2983</v>
      </c>
      <c r="D87" s="16" t="s">
        <v>593</v>
      </c>
      <c r="E87" s="17">
        <v>1140887</v>
      </c>
      <c r="F87" s="12" t="s">
        <v>492</v>
      </c>
      <c r="G87" s="16" t="s">
        <v>483</v>
      </c>
      <c r="H87" s="12"/>
      <c r="I87" s="16"/>
      <c r="J87" s="12" t="s">
        <v>278</v>
      </c>
      <c r="K87" s="12" t="s">
        <v>73</v>
      </c>
      <c r="L87" s="12"/>
      <c r="M87" s="12"/>
      <c r="N87" s="12"/>
      <c r="O87" s="12"/>
      <c r="P87" s="12" t="s">
        <v>353</v>
      </c>
      <c r="Q87" s="12" t="s">
        <v>48</v>
      </c>
    </row>
    <row r="88" spans="2:17" s="15" customFormat="1" ht="50.1" hidden="1" customHeight="1" x14ac:dyDescent="0.2">
      <c r="B88" s="11" t="s">
        <v>2246</v>
      </c>
      <c r="C88" s="12" t="s">
        <v>2983</v>
      </c>
      <c r="D88" s="16" t="s">
        <v>594</v>
      </c>
      <c r="E88" s="17">
        <v>1130066</v>
      </c>
      <c r="F88" s="12" t="s">
        <v>492</v>
      </c>
      <c r="G88" s="16" t="s">
        <v>595</v>
      </c>
      <c r="H88" s="12"/>
      <c r="I88" s="16"/>
      <c r="J88" s="12" t="s">
        <v>278</v>
      </c>
      <c r="K88" s="12" t="s">
        <v>73</v>
      </c>
      <c r="L88" s="12"/>
      <c r="M88" s="12"/>
      <c r="N88" s="12"/>
      <c r="O88" s="12"/>
      <c r="P88" s="12" t="s">
        <v>353</v>
      </c>
      <c r="Q88" s="12" t="s">
        <v>48</v>
      </c>
    </row>
    <row r="89" spans="2:17" s="15" customFormat="1" ht="50.1" hidden="1" customHeight="1" x14ac:dyDescent="0.2">
      <c r="B89" s="11" t="s">
        <v>2247</v>
      </c>
      <c r="C89" s="12" t="s">
        <v>2983</v>
      </c>
      <c r="D89" s="16" t="s">
        <v>596</v>
      </c>
      <c r="E89" s="17">
        <v>1130021</v>
      </c>
      <c r="F89" s="12" t="s">
        <v>492</v>
      </c>
      <c r="G89" s="16" t="s">
        <v>597</v>
      </c>
      <c r="H89" s="12"/>
      <c r="I89" s="16"/>
      <c r="J89" s="12" t="s">
        <v>278</v>
      </c>
      <c r="K89" s="12" t="s">
        <v>73</v>
      </c>
      <c r="L89" s="12"/>
      <c r="M89" s="12"/>
      <c r="N89" s="12"/>
      <c r="O89" s="12"/>
      <c r="P89" s="12" t="s">
        <v>353</v>
      </c>
      <c r="Q89" s="12" t="s">
        <v>48</v>
      </c>
    </row>
    <row r="90" spans="2:17" s="15" customFormat="1" ht="50.1" hidden="1" customHeight="1" x14ac:dyDescent="0.2">
      <c r="B90" s="11" t="s">
        <v>2248</v>
      </c>
      <c r="C90" s="12" t="s">
        <v>2983</v>
      </c>
      <c r="D90" s="16" t="s">
        <v>598</v>
      </c>
      <c r="E90" s="16" t="s">
        <v>599</v>
      </c>
      <c r="F90" s="12" t="s">
        <v>492</v>
      </c>
      <c r="G90" s="16" t="s">
        <v>600</v>
      </c>
      <c r="H90" s="12"/>
      <c r="I90" s="16"/>
      <c r="J90" s="12" t="s">
        <v>278</v>
      </c>
      <c r="K90" s="12" t="s">
        <v>73</v>
      </c>
      <c r="L90" s="12"/>
      <c r="M90" s="12"/>
      <c r="N90" s="12"/>
      <c r="O90" s="12"/>
      <c r="P90" s="12" t="s">
        <v>353</v>
      </c>
      <c r="Q90" s="12" t="s">
        <v>48</v>
      </c>
    </row>
    <row r="91" spans="2:17" s="15" customFormat="1" ht="50.1" hidden="1" customHeight="1" x14ac:dyDescent="0.2">
      <c r="B91" s="11" t="s">
        <v>2249</v>
      </c>
      <c r="C91" s="12" t="s">
        <v>2983</v>
      </c>
      <c r="D91" s="16" t="s">
        <v>601</v>
      </c>
      <c r="E91" s="17">
        <v>1146398</v>
      </c>
      <c r="F91" s="12" t="s">
        <v>492</v>
      </c>
      <c r="G91" s="16" t="s">
        <v>487</v>
      </c>
      <c r="H91" s="12"/>
      <c r="I91" s="16"/>
      <c r="J91" s="12" t="s">
        <v>278</v>
      </c>
      <c r="K91" s="12" t="s">
        <v>73</v>
      </c>
      <c r="L91" s="12"/>
      <c r="M91" s="12"/>
      <c r="N91" s="12"/>
      <c r="O91" s="12"/>
      <c r="P91" s="12" t="s">
        <v>353</v>
      </c>
      <c r="Q91" s="12" t="s">
        <v>48</v>
      </c>
    </row>
    <row r="92" spans="2:17" s="15" customFormat="1" ht="50.1" hidden="1" customHeight="1" x14ac:dyDescent="0.2">
      <c r="B92" s="11" t="s">
        <v>2250</v>
      </c>
      <c r="C92" s="12" t="s">
        <v>2983</v>
      </c>
      <c r="D92" s="16" t="s">
        <v>601</v>
      </c>
      <c r="E92" s="17">
        <v>1149487</v>
      </c>
      <c r="F92" s="12" t="s">
        <v>492</v>
      </c>
      <c r="G92" s="16" t="s">
        <v>602</v>
      </c>
      <c r="H92" s="12"/>
      <c r="I92" s="16"/>
      <c r="J92" s="12" t="s">
        <v>278</v>
      </c>
      <c r="K92" s="12" t="s">
        <v>73</v>
      </c>
      <c r="L92" s="12"/>
      <c r="M92" s="12"/>
      <c r="N92" s="12"/>
      <c r="O92" s="12"/>
      <c r="P92" s="12" t="s">
        <v>353</v>
      </c>
      <c r="Q92" s="12" t="s">
        <v>48</v>
      </c>
    </row>
    <row r="93" spans="2:17" s="15" customFormat="1" ht="50.1" hidden="1" customHeight="1" x14ac:dyDescent="0.2">
      <c r="B93" s="11" t="s">
        <v>2251</v>
      </c>
      <c r="C93" s="12" t="s">
        <v>2983</v>
      </c>
      <c r="D93" s="16" t="s">
        <v>601</v>
      </c>
      <c r="E93" s="17">
        <v>1149501</v>
      </c>
      <c r="F93" s="12" t="s">
        <v>492</v>
      </c>
      <c r="G93" s="16" t="s">
        <v>602</v>
      </c>
      <c r="H93" s="12"/>
      <c r="I93" s="16"/>
      <c r="J93" s="12" t="s">
        <v>278</v>
      </c>
      <c r="K93" s="12" t="s">
        <v>73</v>
      </c>
      <c r="L93" s="12"/>
      <c r="M93" s="12"/>
      <c r="N93" s="12"/>
      <c r="O93" s="12"/>
      <c r="P93" s="12" t="s">
        <v>353</v>
      </c>
      <c r="Q93" s="12" t="s">
        <v>48</v>
      </c>
    </row>
    <row r="94" spans="2:17" s="15" customFormat="1" ht="50.1" hidden="1" customHeight="1" x14ac:dyDescent="0.2">
      <c r="B94" s="11" t="s">
        <v>2252</v>
      </c>
      <c r="C94" s="12" t="s">
        <v>2983</v>
      </c>
      <c r="D94" s="16" t="s">
        <v>601</v>
      </c>
      <c r="E94" s="17">
        <v>1149503</v>
      </c>
      <c r="F94" s="12" t="s">
        <v>492</v>
      </c>
      <c r="G94" s="16" t="s">
        <v>602</v>
      </c>
      <c r="H94" s="12"/>
      <c r="I94" s="16"/>
      <c r="J94" s="12" t="s">
        <v>278</v>
      </c>
      <c r="K94" s="12" t="s">
        <v>73</v>
      </c>
      <c r="L94" s="12"/>
      <c r="M94" s="12"/>
      <c r="N94" s="12"/>
      <c r="O94" s="12"/>
      <c r="P94" s="12" t="s">
        <v>353</v>
      </c>
      <c r="Q94" s="12" t="s">
        <v>48</v>
      </c>
    </row>
    <row r="95" spans="2:17" s="15" customFormat="1" ht="50.1" hidden="1" customHeight="1" x14ac:dyDescent="0.2">
      <c r="B95" s="11" t="s">
        <v>2253</v>
      </c>
      <c r="C95" s="12" t="s">
        <v>2983</v>
      </c>
      <c r="D95" s="16" t="s">
        <v>603</v>
      </c>
      <c r="E95" s="17">
        <v>1142532</v>
      </c>
      <c r="F95" s="12" t="s">
        <v>492</v>
      </c>
      <c r="G95" s="16" t="s">
        <v>482</v>
      </c>
      <c r="H95" s="12"/>
      <c r="I95" s="16"/>
      <c r="J95" s="12" t="s">
        <v>278</v>
      </c>
      <c r="K95" s="12" t="s">
        <v>73</v>
      </c>
      <c r="L95" s="12"/>
      <c r="M95" s="12"/>
      <c r="N95" s="12"/>
      <c r="O95" s="12"/>
      <c r="P95" s="12" t="s">
        <v>353</v>
      </c>
      <c r="Q95" s="12" t="s">
        <v>48</v>
      </c>
    </row>
    <row r="96" spans="2:17" s="15" customFormat="1" ht="50.1" hidden="1" customHeight="1" x14ac:dyDescent="0.2">
      <c r="B96" s="11" t="s">
        <v>2254</v>
      </c>
      <c r="C96" s="12" t="s">
        <v>2983</v>
      </c>
      <c r="D96" s="16" t="s">
        <v>603</v>
      </c>
      <c r="E96" s="17">
        <v>1142533</v>
      </c>
      <c r="F96" s="12" t="s">
        <v>492</v>
      </c>
      <c r="G96" s="16" t="s">
        <v>482</v>
      </c>
      <c r="H96" s="12"/>
      <c r="I96" s="16"/>
      <c r="J96" s="12" t="s">
        <v>278</v>
      </c>
      <c r="K96" s="12" t="s">
        <v>73</v>
      </c>
      <c r="L96" s="12"/>
      <c r="M96" s="12"/>
      <c r="N96" s="12"/>
      <c r="O96" s="12"/>
      <c r="P96" s="12" t="s">
        <v>353</v>
      </c>
      <c r="Q96" s="12" t="s">
        <v>48</v>
      </c>
    </row>
    <row r="97" spans="2:17" s="15" customFormat="1" ht="50.1" hidden="1" customHeight="1" x14ac:dyDescent="0.2">
      <c r="B97" s="11" t="s">
        <v>2255</v>
      </c>
      <c r="C97" s="12" t="s">
        <v>2983</v>
      </c>
      <c r="D97" s="16" t="s">
        <v>604</v>
      </c>
      <c r="E97" s="17">
        <v>1140475</v>
      </c>
      <c r="F97" s="12" t="s">
        <v>492</v>
      </c>
      <c r="G97" s="16" t="s">
        <v>484</v>
      </c>
      <c r="H97" s="12"/>
      <c r="I97" s="16"/>
      <c r="J97" s="12" t="s">
        <v>278</v>
      </c>
      <c r="K97" s="12" t="s">
        <v>73</v>
      </c>
      <c r="L97" s="12"/>
      <c r="M97" s="12"/>
      <c r="N97" s="12"/>
      <c r="O97" s="12"/>
      <c r="P97" s="12" t="s">
        <v>353</v>
      </c>
      <c r="Q97" s="12" t="s">
        <v>48</v>
      </c>
    </row>
    <row r="98" spans="2:17" s="15" customFormat="1" ht="50.1" hidden="1" customHeight="1" x14ac:dyDescent="0.2">
      <c r="B98" s="11" t="s">
        <v>2256</v>
      </c>
      <c r="C98" s="12" t="s">
        <v>2983</v>
      </c>
      <c r="D98" s="16" t="s">
        <v>605</v>
      </c>
      <c r="E98" s="17">
        <v>1142513</v>
      </c>
      <c r="F98" s="12" t="s">
        <v>492</v>
      </c>
      <c r="G98" s="16" t="s">
        <v>482</v>
      </c>
      <c r="H98" s="12"/>
      <c r="I98" s="16"/>
      <c r="J98" s="12" t="s">
        <v>278</v>
      </c>
      <c r="K98" s="12" t="s">
        <v>73</v>
      </c>
      <c r="L98" s="12"/>
      <c r="M98" s="12"/>
      <c r="N98" s="12"/>
      <c r="O98" s="12"/>
      <c r="P98" s="12" t="s">
        <v>353</v>
      </c>
      <c r="Q98" s="12" t="s">
        <v>48</v>
      </c>
    </row>
    <row r="99" spans="2:17" s="15" customFormat="1" ht="50.1" hidden="1" customHeight="1" x14ac:dyDescent="0.2">
      <c r="B99" s="11" t="s">
        <v>2257</v>
      </c>
      <c r="C99" s="12" t="s">
        <v>2983</v>
      </c>
      <c r="D99" s="16" t="s">
        <v>606</v>
      </c>
      <c r="E99" s="17">
        <v>1140028</v>
      </c>
      <c r="F99" s="12" t="s">
        <v>492</v>
      </c>
      <c r="G99" s="16" t="s">
        <v>546</v>
      </c>
      <c r="H99" s="12"/>
      <c r="I99" s="16"/>
      <c r="J99" s="12" t="s">
        <v>278</v>
      </c>
      <c r="K99" s="12" t="s">
        <v>73</v>
      </c>
      <c r="L99" s="12"/>
      <c r="M99" s="12"/>
      <c r="N99" s="12"/>
      <c r="O99" s="12"/>
      <c r="P99" s="12" t="s">
        <v>353</v>
      </c>
      <c r="Q99" s="12" t="s">
        <v>48</v>
      </c>
    </row>
    <row r="100" spans="2:17" s="15" customFormat="1" ht="50.1" hidden="1" customHeight="1" x14ac:dyDescent="0.2">
      <c r="B100" s="11" t="s">
        <v>2258</v>
      </c>
      <c r="C100" s="12" t="s">
        <v>2983</v>
      </c>
      <c r="D100" s="16" t="s">
        <v>607</v>
      </c>
      <c r="E100" s="17">
        <v>1140037</v>
      </c>
      <c r="F100" s="12" t="s">
        <v>492</v>
      </c>
      <c r="G100" s="16" t="s">
        <v>548</v>
      </c>
      <c r="H100" s="12"/>
      <c r="I100" s="16"/>
      <c r="J100" s="12" t="s">
        <v>278</v>
      </c>
      <c r="K100" s="12" t="s">
        <v>73</v>
      </c>
      <c r="L100" s="12"/>
      <c r="M100" s="12"/>
      <c r="N100" s="12"/>
      <c r="O100" s="12"/>
      <c r="P100" s="12" t="s">
        <v>353</v>
      </c>
      <c r="Q100" s="12" t="s">
        <v>48</v>
      </c>
    </row>
    <row r="101" spans="2:17" s="15" customFormat="1" ht="50.1" hidden="1" customHeight="1" x14ac:dyDescent="0.2">
      <c r="B101" s="11" t="s">
        <v>2259</v>
      </c>
      <c r="C101" s="12" t="s">
        <v>2983</v>
      </c>
      <c r="D101" s="16" t="s">
        <v>608</v>
      </c>
      <c r="E101" s="17">
        <v>1140038</v>
      </c>
      <c r="F101" s="12" t="s">
        <v>492</v>
      </c>
      <c r="G101" s="16" t="s">
        <v>548</v>
      </c>
      <c r="H101" s="12"/>
      <c r="I101" s="16"/>
      <c r="J101" s="12" t="s">
        <v>278</v>
      </c>
      <c r="K101" s="12" t="s">
        <v>73</v>
      </c>
      <c r="L101" s="12"/>
      <c r="M101" s="12"/>
      <c r="N101" s="12"/>
      <c r="O101" s="12"/>
      <c r="P101" s="12" t="s">
        <v>353</v>
      </c>
      <c r="Q101" s="12" t="s">
        <v>48</v>
      </c>
    </row>
    <row r="102" spans="2:17" s="15" customFormat="1" ht="50.1" hidden="1" customHeight="1" x14ac:dyDescent="0.2">
      <c r="B102" s="11" t="s">
        <v>2260</v>
      </c>
      <c r="C102" s="12" t="s">
        <v>2983</v>
      </c>
      <c r="D102" s="16" t="s">
        <v>609</v>
      </c>
      <c r="E102" s="17">
        <v>1140039</v>
      </c>
      <c r="F102" s="12" t="s">
        <v>492</v>
      </c>
      <c r="G102" s="16" t="s">
        <v>577</v>
      </c>
      <c r="H102" s="12"/>
      <c r="I102" s="16"/>
      <c r="J102" s="12" t="s">
        <v>278</v>
      </c>
      <c r="K102" s="12" t="s">
        <v>73</v>
      </c>
      <c r="L102" s="12"/>
      <c r="M102" s="12"/>
      <c r="N102" s="12"/>
      <c r="O102" s="12"/>
      <c r="P102" s="12" t="s">
        <v>353</v>
      </c>
      <c r="Q102" s="12" t="s">
        <v>48</v>
      </c>
    </row>
    <row r="103" spans="2:17" s="15" customFormat="1" ht="50.1" hidden="1" customHeight="1" x14ac:dyDescent="0.2">
      <c r="B103" s="11" t="s">
        <v>2261</v>
      </c>
      <c r="C103" s="12" t="s">
        <v>2983</v>
      </c>
      <c r="D103" s="16" t="s">
        <v>610</v>
      </c>
      <c r="E103" s="17">
        <v>1140040</v>
      </c>
      <c r="F103" s="12" t="s">
        <v>492</v>
      </c>
      <c r="G103" s="16" t="s">
        <v>550</v>
      </c>
      <c r="H103" s="12"/>
      <c r="I103" s="16"/>
      <c r="J103" s="12" t="s">
        <v>278</v>
      </c>
      <c r="K103" s="12" t="s">
        <v>73</v>
      </c>
      <c r="L103" s="12"/>
      <c r="M103" s="12"/>
      <c r="N103" s="12"/>
      <c r="O103" s="12"/>
      <c r="P103" s="12" t="s">
        <v>353</v>
      </c>
      <c r="Q103" s="12" t="s">
        <v>48</v>
      </c>
    </row>
    <row r="104" spans="2:17" s="15" customFormat="1" ht="50.1" hidden="1" customHeight="1" x14ac:dyDescent="0.2">
      <c r="B104" s="11" t="s">
        <v>2262</v>
      </c>
      <c r="C104" s="12" t="s">
        <v>2983</v>
      </c>
      <c r="D104" s="16" t="s">
        <v>611</v>
      </c>
      <c r="E104" s="17">
        <v>1140041</v>
      </c>
      <c r="F104" s="12" t="s">
        <v>492</v>
      </c>
      <c r="G104" s="16" t="s">
        <v>557</v>
      </c>
      <c r="H104" s="12"/>
      <c r="I104" s="16"/>
      <c r="J104" s="12" t="s">
        <v>278</v>
      </c>
      <c r="K104" s="12" t="s">
        <v>73</v>
      </c>
      <c r="L104" s="12"/>
      <c r="M104" s="12"/>
      <c r="N104" s="12"/>
      <c r="O104" s="12"/>
      <c r="P104" s="12" t="s">
        <v>353</v>
      </c>
      <c r="Q104" s="12" t="s">
        <v>48</v>
      </c>
    </row>
    <row r="105" spans="2:17" s="15" customFormat="1" ht="50.1" hidden="1" customHeight="1" x14ac:dyDescent="0.2">
      <c r="B105" s="11" t="s">
        <v>2263</v>
      </c>
      <c r="C105" s="12" t="s">
        <v>2983</v>
      </c>
      <c r="D105" s="16" t="s">
        <v>612</v>
      </c>
      <c r="E105" s="17">
        <v>1140042</v>
      </c>
      <c r="F105" s="12" t="s">
        <v>492</v>
      </c>
      <c r="G105" s="16" t="s">
        <v>507</v>
      </c>
      <c r="H105" s="12"/>
      <c r="I105" s="16"/>
      <c r="J105" s="12" t="s">
        <v>278</v>
      </c>
      <c r="K105" s="12" t="s">
        <v>73</v>
      </c>
      <c r="L105" s="12"/>
      <c r="M105" s="12"/>
      <c r="N105" s="12"/>
      <c r="O105" s="12"/>
      <c r="P105" s="12" t="s">
        <v>353</v>
      </c>
      <c r="Q105" s="12" t="s">
        <v>48</v>
      </c>
    </row>
    <row r="106" spans="2:17" s="15" customFormat="1" ht="50.1" hidden="1" customHeight="1" x14ac:dyDescent="0.2">
      <c r="B106" s="11" t="s">
        <v>2264</v>
      </c>
      <c r="C106" s="12" t="s">
        <v>2983</v>
      </c>
      <c r="D106" s="16" t="s">
        <v>613</v>
      </c>
      <c r="E106" s="17">
        <v>1140043</v>
      </c>
      <c r="F106" s="12" t="s">
        <v>492</v>
      </c>
      <c r="G106" s="16" t="s">
        <v>560</v>
      </c>
      <c r="H106" s="12"/>
      <c r="I106" s="16"/>
      <c r="J106" s="12" t="s">
        <v>278</v>
      </c>
      <c r="K106" s="12" t="s">
        <v>73</v>
      </c>
      <c r="L106" s="12"/>
      <c r="M106" s="12"/>
      <c r="N106" s="12"/>
      <c r="O106" s="12"/>
      <c r="P106" s="12" t="s">
        <v>353</v>
      </c>
      <c r="Q106" s="12" t="s">
        <v>48</v>
      </c>
    </row>
    <row r="107" spans="2:17" s="15" customFormat="1" ht="50.1" hidden="1" customHeight="1" x14ac:dyDescent="0.2">
      <c r="B107" s="11" t="s">
        <v>2265</v>
      </c>
      <c r="C107" s="12" t="s">
        <v>2983</v>
      </c>
      <c r="D107" s="16" t="s">
        <v>614</v>
      </c>
      <c r="E107" s="17">
        <v>1140044</v>
      </c>
      <c r="F107" s="12" t="s">
        <v>492</v>
      </c>
      <c r="G107" s="16" t="s">
        <v>560</v>
      </c>
      <c r="H107" s="12"/>
      <c r="I107" s="16"/>
      <c r="J107" s="12" t="s">
        <v>278</v>
      </c>
      <c r="K107" s="12" t="s">
        <v>73</v>
      </c>
      <c r="L107" s="12"/>
      <c r="M107" s="12"/>
      <c r="N107" s="12"/>
      <c r="O107" s="12"/>
      <c r="P107" s="12" t="s">
        <v>353</v>
      </c>
      <c r="Q107" s="12" t="s">
        <v>48</v>
      </c>
    </row>
    <row r="108" spans="2:17" s="15" customFormat="1" ht="50.1" hidden="1" customHeight="1" x14ac:dyDescent="0.2">
      <c r="B108" s="11" t="s">
        <v>2266</v>
      </c>
      <c r="C108" s="12" t="s">
        <v>2983</v>
      </c>
      <c r="D108" s="16" t="s">
        <v>615</v>
      </c>
      <c r="E108" s="17">
        <v>1140045</v>
      </c>
      <c r="F108" s="12" t="s">
        <v>492</v>
      </c>
      <c r="G108" s="16" t="s">
        <v>564</v>
      </c>
      <c r="H108" s="12"/>
      <c r="I108" s="16"/>
      <c r="J108" s="12" t="s">
        <v>278</v>
      </c>
      <c r="K108" s="12" t="s">
        <v>73</v>
      </c>
      <c r="L108" s="12"/>
      <c r="M108" s="12"/>
      <c r="N108" s="12"/>
      <c r="O108" s="12"/>
      <c r="P108" s="12" t="s">
        <v>353</v>
      </c>
      <c r="Q108" s="12" t="s">
        <v>48</v>
      </c>
    </row>
    <row r="109" spans="2:17" s="15" customFormat="1" ht="50.1" hidden="1" customHeight="1" x14ac:dyDescent="0.2">
      <c r="B109" s="11" t="s">
        <v>2267</v>
      </c>
      <c r="C109" s="12" t="s">
        <v>2983</v>
      </c>
      <c r="D109" s="16" t="s">
        <v>616</v>
      </c>
      <c r="E109" s="17">
        <v>1140029</v>
      </c>
      <c r="F109" s="12" t="s">
        <v>492</v>
      </c>
      <c r="G109" s="16" t="s">
        <v>546</v>
      </c>
      <c r="H109" s="12"/>
      <c r="I109" s="16"/>
      <c r="J109" s="12" t="s">
        <v>278</v>
      </c>
      <c r="K109" s="12" t="s">
        <v>73</v>
      </c>
      <c r="L109" s="12"/>
      <c r="M109" s="12"/>
      <c r="N109" s="12"/>
      <c r="O109" s="12"/>
      <c r="P109" s="12" t="s">
        <v>353</v>
      </c>
      <c r="Q109" s="12" t="s">
        <v>48</v>
      </c>
    </row>
    <row r="110" spans="2:17" s="15" customFormat="1" ht="50.1" hidden="1" customHeight="1" x14ac:dyDescent="0.2">
      <c r="B110" s="11" t="s">
        <v>2268</v>
      </c>
      <c r="C110" s="12" t="s">
        <v>2983</v>
      </c>
      <c r="D110" s="16" t="s">
        <v>617</v>
      </c>
      <c r="E110" s="17">
        <v>1140030</v>
      </c>
      <c r="F110" s="12" t="s">
        <v>492</v>
      </c>
      <c r="G110" s="16" t="s">
        <v>546</v>
      </c>
      <c r="H110" s="12"/>
      <c r="I110" s="16"/>
      <c r="J110" s="12" t="s">
        <v>278</v>
      </c>
      <c r="K110" s="12" t="s">
        <v>73</v>
      </c>
      <c r="L110" s="12"/>
      <c r="M110" s="12"/>
      <c r="N110" s="12"/>
      <c r="O110" s="12"/>
      <c r="P110" s="12" t="s">
        <v>353</v>
      </c>
      <c r="Q110" s="12" t="s">
        <v>48</v>
      </c>
    </row>
    <row r="111" spans="2:17" s="15" customFormat="1" ht="50.1" hidden="1" customHeight="1" x14ac:dyDescent="0.2">
      <c r="B111" s="11" t="s">
        <v>2269</v>
      </c>
      <c r="C111" s="12" t="s">
        <v>2983</v>
      </c>
      <c r="D111" s="16" t="s">
        <v>618</v>
      </c>
      <c r="E111" s="17">
        <v>1140031</v>
      </c>
      <c r="F111" s="12" t="s">
        <v>492</v>
      </c>
      <c r="G111" s="16" t="s">
        <v>546</v>
      </c>
      <c r="H111" s="12"/>
      <c r="I111" s="16"/>
      <c r="J111" s="12" t="s">
        <v>278</v>
      </c>
      <c r="K111" s="12" t="s">
        <v>73</v>
      </c>
      <c r="L111" s="12"/>
      <c r="M111" s="12"/>
      <c r="N111" s="12"/>
      <c r="O111" s="12"/>
      <c r="P111" s="12" t="s">
        <v>353</v>
      </c>
      <c r="Q111" s="12" t="s">
        <v>48</v>
      </c>
    </row>
    <row r="112" spans="2:17" s="15" customFormat="1" ht="50.1" hidden="1" customHeight="1" x14ac:dyDescent="0.2">
      <c r="B112" s="11" t="s">
        <v>2270</v>
      </c>
      <c r="C112" s="12" t="s">
        <v>2983</v>
      </c>
      <c r="D112" s="16" t="s">
        <v>619</v>
      </c>
      <c r="E112" s="17">
        <v>1140032</v>
      </c>
      <c r="F112" s="12" t="s">
        <v>492</v>
      </c>
      <c r="G112" s="16" t="s">
        <v>546</v>
      </c>
      <c r="H112" s="12"/>
      <c r="I112" s="16"/>
      <c r="J112" s="12" t="s">
        <v>278</v>
      </c>
      <c r="K112" s="12" t="s">
        <v>73</v>
      </c>
      <c r="L112" s="12"/>
      <c r="M112" s="12"/>
      <c r="N112" s="12"/>
      <c r="O112" s="12"/>
      <c r="P112" s="12" t="s">
        <v>353</v>
      </c>
      <c r="Q112" s="12" t="s">
        <v>48</v>
      </c>
    </row>
    <row r="113" spans="2:17" s="15" customFormat="1" ht="50.1" hidden="1" customHeight="1" x14ac:dyDescent="0.2">
      <c r="B113" s="11" t="s">
        <v>2271</v>
      </c>
      <c r="C113" s="12" t="s">
        <v>2983</v>
      </c>
      <c r="D113" s="16" t="s">
        <v>620</v>
      </c>
      <c r="E113" s="17">
        <v>1140033</v>
      </c>
      <c r="F113" s="12" t="s">
        <v>492</v>
      </c>
      <c r="G113" s="16" t="s">
        <v>621</v>
      </c>
      <c r="H113" s="12"/>
      <c r="I113" s="16"/>
      <c r="J113" s="12" t="s">
        <v>278</v>
      </c>
      <c r="K113" s="12" t="s">
        <v>73</v>
      </c>
      <c r="L113" s="12"/>
      <c r="M113" s="12"/>
      <c r="N113" s="12"/>
      <c r="O113" s="12"/>
      <c r="P113" s="12" t="s">
        <v>353</v>
      </c>
      <c r="Q113" s="12" t="s">
        <v>48</v>
      </c>
    </row>
    <row r="114" spans="2:17" s="15" customFormat="1" ht="50.1" hidden="1" customHeight="1" x14ac:dyDescent="0.2">
      <c r="B114" s="11" t="s">
        <v>2272</v>
      </c>
      <c r="C114" s="12" t="s">
        <v>2983</v>
      </c>
      <c r="D114" s="16" t="s">
        <v>622</v>
      </c>
      <c r="E114" s="17">
        <v>1140034</v>
      </c>
      <c r="F114" s="12" t="s">
        <v>492</v>
      </c>
      <c r="G114" s="16" t="s">
        <v>621</v>
      </c>
      <c r="H114" s="12"/>
      <c r="I114" s="16"/>
      <c r="J114" s="12" t="s">
        <v>278</v>
      </c>
      <c r="K114" s="12" t="s">
        <v>73</v>
      </c>
      <c r="L114" s="12"/>
      <c r="M114" s="12"/>
      <c r="N114" s="12"/>
      <c r="O114" s="12"/>
      <c r="P114" s="12" t="s">
        <v>353</v>
      </c>
      <c r="Q114" s="12" t="s">
        <v>48</v>
      </c>
    </row>
    <row r="115" spans="2:17" s="15" customFormat="1" ht="50.1" hidden="1" customHeight="1" x14ac:dyDescent="0.2">
      <c r="B115" s="11" t="s">
        <v>2273</v>
      </c>
      <c r="C115" s="12" t="s">
        <v>2983</v>
      </c>
      <c r="D115" s="16" t="s">
        <v>623</v>
      </c>
      <c r="E115" s="17">
        <v>1140035</v>
      </c>
      <c r="F115" s="12" t="s">
        <v>492</v>
      </c>
      <c r="G115" s="16" t="s">
        <v>548</v>
      </c>
      <c r="H115" s="12"/>
      <c r="I115" s="16"/>
      <c r="J115" s="12" t="s">
        <v>278</v>
      </c>
      <c r="K115" s="12" t="s">
        <v>73</v>
      </c>
      <c r="L115" s="12"/>
      <c r="M115" s="12"/>
      <c r="N115" s="12"/>
      <c r="O115" s="12"/>
      <c r="P115" s="12" t="s">
        <v>353</v>
      </c>
      <c r="Q115" s="12" t="s">
        <v>48</v>
      </c>
    </row>
    <row r="116" spans="2:17" s="15" customFormat="1" ht="50.1" hidden="1" customHeight="1" x14ac:dyDescent="0.2">
      <c r="B116" s="11" t="s">
        <v>2274</v>
      </c>
      <c r="C116" s="12" t="s">
        <v>2983</v>
      </c>
      <c r="D116" s="16" t="s">
        <v>624</v>
      </c>
      <c r="E116" s="17">
        <v>1140036</v>
      </c>
      <c r="F116" s="12" t="s">
        <v>492</v>
      </c>
      <c r="G116" s="16" t="s">
        <v>548</v>
      </c>
      <c r="H116" s="12"/>
      <c r="I116" s="16"/>
      <c r="J116" s="12" t="s">
        <v>278</v>
      </c>
      <c r="K116" s="12" t="s">
        <v>73</v>
      </c>
      <c r="L116" s="12"/>
      <c r="M116" s="12"/>
      <c r="N116" s="12"/>
      <c r="O116" s="12"/>
      <c r="P116" s="12" t="s">
        <v>353</v>
      </c>
      <c r="Q116" s="12" t="s">
        <v>48</v>
      </c>
    </row>
    <row r="117" spans="2:17" s="15" customFormat="1" ht="50.1" hidden="1" customHeight="1" x14ac:dyDescent="0.2">
      <c r="B117" s="11" t="s">
        <v>2275</v>
      </c>
      <c r="C117" s="12" t="s">
        <v>2983</v>
      </c>
      <c r="D117" s="16" t="s">
        <v>625</v>
      </c>
      <c r="E117" s="17">
        <v>1140364</v>
      </c>
      <c r="F117" s="12" t="s">
        <v>492</v>
      </c>
      <c r="G117" s="16" t="s">
        <v>550</v>
      </c>
      <c r="H117" s="12"/>
      <c r="I117" s="16"/>
      <c r="J117" s="12" t="s">
        <v>278</v>
      </c>
      <c r="K117" s="12" t="s">
        <v>73</v>
      </c>
      <c r="L117" s="12"/>
      <c r="M117" s="12"/>
      <c r="N117" s="12"/>
      <c r="O117" s="12"/>
      <c r="P117" s="12" t="s">
        <v>353</v>
      </c>
      <c r="Q117" s="12" t="s">
        <v>48</v>
      </c>
    </row>
    <row r="118" spans="2:17" s="15" customFormat="1" ht="50.1" hidden="1" customHeight="1" x14ac:dyDescent="0.2">
      <c r="B118" s="11" t="s">
        <v>2276</v>
      </c>
      <c r="C118" s="12" t="s">
        <v>2983</v>
      </c>
      <c r="D118" s="16" t="s">
        <v>626</v>
      </c>
      <c r="E118" s="17">
        <v>1140362</v>
      </c>
      <c r="F118" s="12" t="s">
        <v>492</v>
      </c>
      <c r="G118" s="16" t="s">
        <v>505</v>
      </c>
      <c r="H118" s="12"/>
      <c r="I118" s="16"/>
      <c r="J118" s="12" t="s">
        <v>278</v>
      </c>
      <c r="K118" s="12" t="s">
        <v>73</v>
      </c>
      <c r="L118" s="12"/>
      <c r="M118" s="12"/>
      <c r="N118" s="12"/>
      <c r="O118" s="12"/>
      <c r="P118" s="12" t="s">
        <v>353</v>
      </c>
      <c r="Q118" s="12" t="s">
        <v>48</v>
      </c>
    </row>
    <row r="119" spans="2:17" s="15" customFormat="1" ht="50.1" hidden="1" customHeight="1" x14ac:dyDescent="0.2">
      <c r="B119" s="11" t="s">
        <v>2277</v>
      </c>
      <c r="C119" s="12" t="s">
        <v>2983</v>
      </c>
      <c r="D119" s="16" t="s">
        <v>627</v>
      </c>
      <c r="E119" s="17">
        <v>1140363</v>
      </c>
      <c r="F119" s="12" t="s">
        <v>492</v>
      </c>
      <c r="G119" s="16" t="s">
        <v>505</v>
      </c>
      <c r="H119" s="12"/>
      <c r="I119" s="16"/>
      <c r="J119" s="12" t="s">
        <v>278</v>
      </c>
      <c r="K119" s="12" t="s">
        <v>73</v>
      </c>
      <c r="L119" s="12"/>
      <c r="M119" s="12"/>
      <c r="N119" s="12"/>
      <c r="O119" s="12"/>
      <c r="P119" s="12" t="s">
        <v>353</v>
      </c>
      <c r="Q119" s="12" t="s">
        <v>48</v>
      </c>
    </row>
    <row r="120" spans="2:17" s="15" customFormat="1" ht="50.1" hidden="1" customHeight="1" x14ac:dyDescent="0.2">
      <c r="B120" s="11" t="s">
        <v>2278</v>
      </c>
      <c r="C120" s="12" t="s">
        <v>2983</v>
      </c>
      <c r="D120" s="16" t="s">
        <v>628</v>
      </c>
      <c r="E120" s="17">
        <v>1140181</v>
      </c>
      <c r="F120" s="12" t="s">
        <v>492</v>
      </c>
      <c r="G120" s="16" t="s">
        <v>629</v>
      </c>
      <c r="H120" s="12"/>
      <c r="I120" s="16"/>
      <c r="J120" s="12" t="s">
        <v>278</v>
      </c>
      <c r="K120" s="12" t="s">
        <v>73</v>
      </c>
      <c r="L120" s="12"/>
      <c r="M120" s="12"/>
      <c r="N120" s="12"/>
      <c r="O120" s="12"/>
      <c r="P120" s="12" t="s">
        <v>353</v>
      </c>
      <c r="Q120" s="12" t="s">
        <v>48</v>
      </c>
    </row>
    <row r="121" spans="2:17" s="15" customFormat="1" ht="50.1" hidden="1" customHeight="1" x14ac:dyDescent="0.2">
      <c r="B121" s="11" t="s">
        <v>2279</v>
      </c>
      <c r="C121" s="12" t="s">
        <v>2983</v>
      </c>
      <c r="D121" s="16" t="s">
        <v>630</v>
      </c>
      <c r="E121" s="17">
        <v>1140183</v>
      </c>
      <c r="F121" s="12" t="s">
        <v>492</v>
      </c>
      <c r="G121" s="16" t="s">
        <v>577</v>
      </c>
      <c r="H121" s="12"/>
      <c r="I121" s="16"/>
      <c r="J121" s="12" t="s">
        <v>278</v>
      </c>
      <c r="K121" s="12" t="s">
        <v>73</v>
      </c>
      <c r="L121" s="12"/>
      <c r="M121" s="12"/>
      <c r="N121" s="12"/>
      <c r="O121" s="12"/>
      <c r="P121" s="12" t="s">
        <v>353</v>
      </c>
      <c r="Q121" s="12" t="s">
        <v>48</v>
      </c>
    </row>
    <row r="122" spans="2:17" s="15" customFormat="1" ht="50.1" hidden="1" customHeight="1" x14ac:dyDescent="0.2">
      <c r="B122" s="11" t="s">
        <v>2280</v>
      </c>
      <c r="C122" s="12" t="s">
        <v>2983</v>
      </c>
      <c r="D122" s="16" t="s">
        <v>631</v>
      </c>
      <c r="E122" s="17">
        <v>1140589</v>
      </c>
      <c r="F122" s="12" t="s">
        <v>492</v>
      </c>
      <c r="G122" s="16" t="s">
        <v>501</v>
      </c>
      <c r="H122" s="12"/>
      <c r="I122" s="16"/>
      <c r="J122" s="12" t="s">
        <v>278</v>
      </c>
      <c r="K122" s="12" t="s">
        <v>73</v>
      </c>
      <c r="L122" s="12"/>
      <c r="M122" s="12"/>
      <c r="N122" s="12"/>
      <c r="O122" s="12"/>
      <c r="P122" s="12" t="s">
        <v>353</v>
      </c>
      <c r="Q122" s="12" t="s">
        <v>48</v>
      </c>
    </row>
    <row r="123" spans="2:17" s="15" customFormat="1" ht="50.1" hidden="1" customHeight="1" x14ac:dyDescent="0.2">
      <c r="B123" s="11" t="s">
        <v>2281</v>
      </c>
      <c r="C123" s="12" t="s">
        <v>2983</v>
      </c>
      <c r="D123" s="16" t="s">
        <v>632</v>
      </c>
      <c r="E123" s="17">
        <v>1140592</v>
      </c>
      <c r="F123" s="12" t="s">
        <v>492</v>
      </c>
      <c r="G123" s="16" t="s">
        <v>577</v>
      </c>
      <c r="H123" s="12"/>
      <c r="I123" s="16"/>
      <c r="J123" s="12" t="s">
        <v>278</v>
      </c>
      <c r="K123" s="12" t="s">
        <v>73</v>
      </c>
      <c r="L123" s="12"/>
      <c r="M123" s="12"/>
      <c r="N123" s="12"/>
      <c r="O123" s="12"/>
      <c r="P123" s="12" t="s">
        <v>353</v>
      </c>
      <c r="Q123" s="12" t="s">
        <v>48</v>
      </c>
    </row>
    <row r="124" spans="2:17" s="15" customFormat="1" ht="50.1" hidden="1" customHeight="1" x14ac:dyDescent="0.2">
      <c r="B124" s="11" t="s">
        <v>2282</v>
      </c>
      <c r="C124" s="12" t="s">
        <v>2983</v>
      </c>
      <c r="D124" s="16" t="s">
        <v>633</v>
      </c>
      <c r="E124" s="17">
        <v>1140590</v>
      </c>
      <c r="F124" s="12" t="s">
        <v>492</v>
      </c>
      <c r="G124" s="16" t="s">
        <v>505</v>
      </c>
      <c r="H124" s="12"/>
      <c r="I124" s="16"/>
      <c r="J124" s="12" t="s">
        <v>278</v>
      </c>
      <c r="K124" s="12" t="s">
        <v>73</v>
      </c>
      <c r="L124" s="12"/>
      <c r="M124" s="12"/>
      <c r="N124" s="12"/>
      <c r="O124" s="12"/>
      <c r="P124" s="12" t="s">
        <v>353</v>
      </c>
      <c r="Q124" s="12" t="s">
        <v>48</v>
      </c>
    </row>
    <row r="125" spans="2:17" s="15" customFormat="1" ht="50.1" hidden="1" customHeight="1" x14ac:dyDescent="0.2">
      <c r="B125" s="11" t="s">
        <v>2283</v>
      </c>
      <c r="C125" s="12" t="s">
        <v>2983</v>
      </c>
      <c r="D125" s="16" t="s">
        <v>634</v>
      </c>
      <c r="E125" s="17">
        <v>1140591</v>
      </c>
      <c r="F125" s="12" t="s">
        <v>492</v>
      </c>
      <c r="G125" s="16" t="s">
        <v>550</v>
      </c>
      <c r="H125" s="12"/>
      <c r="I125" s="16"/>
      <c r="J125" s="12" t="s">
        <v>278</v>
      </c>
      <c r="K125" s="12" t="s">
        <v>73</v>
      </c>
      <c r="L125" s="12"/>
      <c r="M125" s="12"/>
      <c r="N125" s="12"/>
      <c r="O125" s="12"/>
      <c r="P125" s="12" t="s">
        <v>353</v>
      </c>
      <c r="Q125" s="12" t="s">
        <v>48</v>
      </c>
    </row>
    <row r="126" spans="2:17" s="15" customFormat="1" ht="50.1" hidden="1" customHeight="1" x14ac:dyDescent="0.2">
      <c r="B126" s="11" t="s">
        <v>2284</v>
      </c>
      <c r="C126" s="12" t="s">
        <v>2983</v>
      </c>
      <c r="D126" s="16" t="s">
        <v>635</v>
      </c>
      <c r="E126" s="17">
        <v>1140434</v>
      </c>
      <c r="F126" s="12" t="s">
        <v>492</v>
      </c>
      <c r="G126" s="16" t="s">
        <v>497</v>
      </c>
      <c r="H126" s="12"/>
      <c r="I126" s="16"/>
      <c r="J126" s="12" t="s">
        <v>278</v>
      </c>
      <c r="K126" s="12" t="s">
        <v>73</v>
      </c>
      <c r="L126" s="12"/>
      <c r="M126" s="12"/>
      <c r="N126" s="12"/>
      <c r="O126" s="12"/>
      <c r="P126" s="12" t="s">
        <v>353</v>
      </c>
      <c r="Q126" s="12" t="s">
        <v>48</v>
      </c>
    </row>
    <row r="127" spans="2:17" s="15" customFormat="1" ht="50.1" hidden="1" customHeight="1" x14ac:dyDescent="0.2">
      <c r="B127" s="11" t="s">
        <v>2285</v>
      </c>
      <c r="C127" s="12" t="s">
        <v>2983</v>
      </c>
      <c r="D127" s="16" t="s">
        <v>635</v>
      </c>
      <c r="E127" s="17">
        <v>1140435</v>
      </c>
      <c r="F127" s="12" t="s">
        <v>492</v>
      </c>
      <c r="G127" s="16" t="s">
        <v>497</v>
      </c>
      <c r="H127" s="12"/>
      <c r="I127" s="16"/>
      <c r="J127" s="12" t="s">
        <v>278</v>
      </c>
      <c r="K127" s="12" t="s">
        <v>73</v>
      </c>
      <c r="L127" s="12"/>
      <c r="M127" s="12"/>
      <c r="N127" s="12"/>
      <c r="O127" s="12"/>
      <c r="P127" s="12" t="s">
        <v>353</v>
      </c>
      <c r="Q127" s="12" t="s">
        <v>48</v>
      </c>
    </row>
    <row r="128" spans="2:17" s="15" customFormat="1" ht="50.1" hidden="1" customHeight="1" x14ac:dyDescent="0.2">
      <c r="B128" s="11" t="s">
        <v>2286</v>
      </c>
      <c r="C128" s="12" t="s">
        <v>2983</v>
      </c>
      <c r="D128" s="16" t="s">
        <v>636</v>
      </c>
      <c r="E128" s="17">
        <v>1130070</v>
      </c>
      <c r="F128" s="12" t="s">
        <v>492</v>
      </c>
      <c r="G128" s="16" t="s">
        <v>490</v>
      </c>
      <c r="H128" s="12"/>
      <c r="I128" s="16" t="s">
        <v>503</v>
      </c>
      <c r="J128" s="12" t="s">
        <v>278</v>
      </c>
      <c r="K128" s="12" t="s">
        <v>73</v>
      </c>
      <c r="L128" s="12"/>
      <c r="M128" s="12"/>
      <c r="N128" s="12"/>
      <c r="O128" s="12"/>
      <c r="P128" s="12" t="s">
        <v>353</v>
      </c>
      <c r="Q128" s="12" t="s">
        <v>48</v>
      </c>
    </row>
    <row r="129" spans="2:17" s="15" customFormat="1" ht="50.1" hidden="1" customHeight="1" x14ac:dyDescent="0.2">
      <c r="B129" s="11" t="s">
        <v>2287</v>
      </c>
      <c r="C129" s="12" t="s">
        <v>2983</v>
      </c>
      <c r="D129" s="16" t="s">
        <v>637</v>
      </c>
      <c r="E129" s="17">
        <v>1140596</v>
      </c>
      <c r="F129" s="12" t="s">
        <v>492</v>
      </c>
      <c r="G129" s="16" t="s">
        <v>534</v>
      </c>
      <c r="H129" s="12"/>
      <c r="I129" s="16"/>
      <c r="J129" s="12" t="s">
        <v>278</v>
      </c>
      <c r="K129" s="12" t="s">
        <v>73</v>
      </c>
      <c r="L129" s="12"/>
      <c r="M129" s="12"/>
      <c r="N129" s="12"/>
      <c r="O129" s="12"/>
      <c r="P129" s="12" t="s">
        <v>353</v>
      </c>
      <c r="Q129" s="12" t="s">
        <v>48</v>
      </c>
    </row>
    <row r="130" spans="2:17" s="15" customFormat="1" ht="50.1" hidden="1" customHeight="1" x14ac:dyDescent="0.2">
      <c r="B130" s="11" t="s">
        <v>2288</v>
      </c>
      <c r="C130" s="12" t="s">
        <v>2983</v>
      </c>
      <c r="D130" s="16" t="s">
        <v>637</v>
      </c>
      <c r="E130" s="17">
        <v>1140597</v>
      </c>
      <c r="F130" s="12" t="s">
        <v>492</v>
      </c>
      <c r="G130" s="16" t="s">
        <v>534</v>
      </c>
      <c r="H130" s="12"/>
      <c r="I130" s="16"/>
      <c r="J130" s="12" t="s">
        <v>278</v>
      </c>
      <c r="K130" s="12" t="s">
        <v>73</v>
      </c>
      <c r="L130" s="12"/>
      <c r="M130" s="12"/>
      <c r="N130" s="12"/>
      <c r="O130" s="12"/>
      <c r="P130" s="12" t="s">
        <v>353</v>
      </c>
      <c r="Q130" s="12" t="s">
        <v>48</v>
      </c>
    </row>
    <row r="131" spans="2:17" s="15" customFormat="1" ht="50.1" hidden="1" customHeight="1" x14ac:dyDescent="0.2">
      <c r="B131" s="11" t="s">
        <v>2289</v>
      </c>
      <c r="C131" s="12" t="s">
        <v>2983</v>
      </c>
      <c r="D131" s="16" t="s">
        <v>637</v>
      </c>
      <c r="E131" s="17">
        <v>1140598</v>
      </c>
      <c r="F131" s="12" t="s">
        <v>492</v>
      </c>
      <c r="G131" s="16" t="s">
        <v>534</v>
      </c>
      <c r="H131" s="12"/>
      <c r="I131" s="16"/>
      <c r="J131" s="12" t="s">
        <v>278</v>
      </c>
      <c r="K131" s="12" t="s">
        <v>73</v>
      </c>
      <c r="L131" s="12"/>
      <c r="M131" s="12"/>
      <c r="N131" s="12"/>
      <c r="O131" s="12"/>
      <c r="P131" s="12" t="s">
        <v>353</v>
      </c>
      <c r="Q131" s="12" t="s">
        <v>48</v>
      </c>
    </row>
    <row r="132" spans="2:17" s="15" customFormat="1" ht="50.1" hidden="1" customHeight="1" x14ac:dyDescent="0.2">
      <c r="B132" s="11" t="s">
        <v>2290</v>
      </c>
      <c r="C132" s="12" t="s">
        <v>2983</v>
      </c>
      <c r="D132" s="16" t="s">
        <v>638</v>
      </c>
      <c r="E132" s="17">
        <v>1140447</v>
      </c>
      <c r="F132" s="12" t="s">
        <v>492</v>
      </c>
      <c r="G132" s="16" t="s">
        <v>639</v>
      </c>
      <c r="H132" s="12"/>
      <c r="I132" s="16"/>
      <c r="J132" s="12" t="s">
        <v>278</v>
      </c>
      <c r="K132" s="12" t="s">
        <v>73</v>
      </c>
      <c r="L132" s="12"/>
      <c r="M132" s="12"/>
      <c r="N132" s="12"/>
      <c r="O132" s="12"/>
      <c r="P132" s="12" t="s">
        <v>353</v>
      </c>
      <c r="Q132" s="12" t="s">
        <v>48</v>
      </c>
    </row>
    <row r="133" spans="2:17" s="15" customFormat="1" ht="50.1" hidden="1" customHeight="1" x14ac:dyDescent="0.2">
      <c r="B133" s="11" t="s">
        <v>2291</v>
      </c>
      <c r="C133" s="12" t="s">
        <v>2983</v>
      </c>
      <c r="D133" s="16" t="s">
        <v>640</v>
      </c>
      <c r="E133" s="17">
        <v>1140448</v>
      </c>
      <c r="F133" s="12" t="s">
        <v>492</v>
      </c>
      <c r="G133" s="16" t="s">
        <v>639</v>
      </c>
      <c r="H133" s="12"/>
      <c r="I133" s="16"/>
      <c r="J133" s="12" t="s">
        <v>278</v>
      </c>
      <c r="K133" s="12" t="s">
        <v>73</v>
      </c>
      <c r="L133" s="12"/>
      <c r="M133" s="12"/>
      <c r="N133" s="12"/>
      <c r="O133" s="12"/>
      <c r="P133" s="12" t="s">
        <v>353</v>
      </c>
      <c r="Q133" s="12" t="s">
        <v>48</v>
      </c>
    </row>
    <row r="134" spans="2:17" s="15" customFormat="1" ht="50.1" hidden="1" customHeight="1" x14ac:dyDescent="0.2">
      <c r="B134" s="11" t="s">
        <v>2292</v>
      </c>
      <c r="C134" s="12" t="s">
        <v>2983</v>
      </c>
      <c r="D134" s="16" t="s">
        <v>641</v>
      </c>
      <c r="E134" s="17">
        <v>1140451</v>
      </c>
      <c r="F134" s="12" t="s">
        <v>492</v>
      </c>
      <c r="G134" s="16" t="s">
        <v>639</v>
      </c>
      <c r="H134" s="12"/>
      <c r="I134" s="16"/>
      <c r="J134" s="12" t="s">
        <v>278</v>
      </c>
      <c r="K134" s="12" t="s">
        <v>73</v>
      </c>
      <c r="L134" s="12"/>
      <c r="M134" s="12"/>
      <c r="N134" s="12"/>
      <c r="O134" s="12"/>
      <c r="P134" s="12" t="s">
        <v>353</v>
      </c>
      <c r="Q134" s="12" t="s">
        <v>48</v>
      </c>
    </row>
    <row r="135" spans="2:17" s="15" customFormat="1" ht="50.1" hidden="1" customHeight="1" x14ac:dyDescent="0.2">
      <c r="B135" s="11" t="s">
        <v>2293</v>
      </c>
      <c r="C135" s="12" t="s">
        <v>2983</v>
      </c>
      <c r="D135" s="16" t="s">
        <v>642</v>
      </c>
      <c r="E135" s="17">
        <v>1140606</v>
      </c>
      <c r="F135" s="12" t="s">
        <v>492</v>
      </c>
      <c r="G135" s="16" t="s">
        <v>485</v>
      </c>
      <c r="H135" s="12"/>
      <c r="I135" s="16"/>
      <c r="J135" s="12" t="s">
        <v>278</v>
      </c>
      <c r="K135" s="12" t="s">
        <v>73</v>
      </c>
      <c r="L135" s="12"/>
      <c r="M135" s="12"/>
      <c r="N135" s="12"/>
      <c r="O135" s="12"/>
      <c r="P135" s="12" t="s">
        <v>353</v>
      </c>
      <c r="Q135" s="12" t="s">
        <v>48</v>
      </c>
    </row>
    <row r="136" spans="2:17" s="15" customFormat="1" ht="50.1" hidden="1" customHeight="1" x14ac:dyDescent="0.2">
      <c r="B136" s="11" t="s">
        <v>2294</v>
      </c>
      <c r="C136" s="12" t="s">
        <v>2983</v>
      </c>
      <c r="D136" s="16" t="s">
        <v>643</v>
      </c>
      <c r="E136" s="17">
        <v>1140508</v>
      </c>
      <c r="F136" s="12" t="s">
        <v>492</v>
      </c>
      <c r="G136" s="16" t="s">
        <v>644</v>
      </c>
      <c r="H136" s="12"/>
      <c r="I136" s="16"/>
      <c r="J136" s="12" t="s">
        <v>278</v>
      </c>
      <c r="K136" s="12" t="s">
        <v>73</v>
      </c>
      <c r="L136" s="12"/>
      <c r="M136" s="12"/>
      <c r="N136" s="12"/>
      <c r="O136" s="12"/>
      <c r="P136" s="12" t="s">
        <v>353</v>
      </c>
      <c r="Q136" s="12" t="s">
        <v>48</v>
      </c>
    </row>
    <row r="137" spans="2:17" s="15" customFormat="1" ht="50.1" hidden="1" customHeight="1" x14ac:dyDescent="0.2">
      <c r="B137" s="11" t="s">
        <v>2295</v>
      </c>
      <c r="C137" s="12" t="s">
        <v>2983</v>
      </c>
      <c r="D137" s="16" t="s">
        <v>645</v>
      </c>
      <c r="E137" s="17">
        <v>1140549</v>
      </c>
      <c r="F137" s="12" t="s">
        <v>492</v>
      </c>
      <c r="G137" s="16" t="s">
        <v>534</v>
      </c>
      <c r="H137" s="12"/>
      <c r="I137" s="16"/>
      <c r="J137" s="12" t="s">
        <v>278</v>
      </c>
      <c r="K137" s="12" t="s">
        <v>73</v>
      </c>
      <c r="L137" s="12"/>
      <c r="M137" s="12"/>
      <c r="N137" s="12"/>
      <c r="O137" s="12"/>
      <c r="P137" s="12" t="s">
        <v>353</v>
      </c>
      <c r="Q137" s="12" t="s">
        <v>48</v>
      </c>
    </row>
    <row r="138" spans="2:17" s="15" customFormat="1" ht="50.1" hidden="1" customHeight="1" x14ac:dyDescent="0.2">
      <c r="B138" s="11" t="s">
        <v>2296</v>
      </c>
      <c r="C138" s="12" t="s">
        <v>2983</v>
      </c>
      <c r="D138" s="16" t="s">
        <v>646</v>
      </c>
      <c r="E138" s="17">
        <v>1140605</v>
      </c>
      <c r="F138" s="12" t="s">
        <v>492</v>
      </c>
      <c r="G138" s="16" t="s">
        <v>485</v>
      </c>
      <c r="H138" s="12"/>
      <c r="I138" s="16"/>
      <c r="J138" s="12" t="s">
        <v>278</v>
      </c>
      <c r="K138" s="12" t="s">
        <v>73</v>
      </c>
      <c r="L138" s="12"/>
      <c r="M138" s="12"/>
      <c r="N138" s="12"/>
      <c r="O138" s="12"/>
      <c r="P138" s="12" t="s">
        <v>353</v>
      </c>
      <c r="Q138" s="12" t="s">
        <v>48</v>
      </c>
    </row>
    <row r="139" spans="2:17" s="15" customFormat="1" ht="50.1" hidden="1" customHeight="1" x14ac:dyDescent="0.2">
      <c r="B139" s="11" t="s">
        <v>2297</v>
      </c>
      <c r="C139" s="12" t="s">
        <v>2983</v>
      </c>
      <c r="D139" s="16" t="s">
        <v>647</v>
      </c>
      <c r="E139" s="17">
        <v>1140402</v>
      </c>
      <c r="F139" s="12" t="s">
        <v>492</v>
      </c>
      <c r="G139" s="16" t="s">
        <v>480</v>
      </c>
      <c r="H139" s="12"/>
      <c r="I139" s="16"/>
      <c r="J139" s="12" t="s">
        <v>278</v>
      </c>
      <c r="K139" s="12" t="s">
        <v>73</v>
      </c>
      <c r="L139" s="12"/>
      <c r="M139" s="12"/>
      <c r="N139" s="12"/>
      <c r="O139" s="12"/>
      <c r="P139" s="12" t="s">
        <v>353</v>
      </c>
      <c r="Q139" s="12" t="s">
        <v>48</v>
      </c>
    </row>
    <row r="140" spans="2:17" s="15" customFormat="1" ht="50.1" hidden="1" customHeight="1" x14ac:dyDescent="0.2">
      <c r="B140" s="11" t="s">
        <v>2298</v>
      </c>
      <c r="C140" s="12" t="s">
        <v>2983</v>
      </c>
      <c r="D140" s="16" t="s">
        <v>648</v>
      </c>
      <c r="E140" s="17">
        <v>1140602</v>
      </c>
      <c r="F140" s="12" t="s">
        <v>492</v>
      </c>
      <c r="G140" s="16" t="s">
        <v>542</v>
      </c>
      <c r="H140" s="12"/>
      <c r="I140" s="16"/>
      <c r="J140" s="12" t="s">
        <v>278</v>
      </c>
      <c r="K140" s="12" t="s">
        <v>73</v>
      </c>
      <c r="L140" s="12"/>
      <c r="M140" s="12"/>
      <c r="N140" s="12"/>
      <c r="O140" s="12"/>
      <c r="P140" s="12" t="s">
        <v>353</v>
      </c>
      <c r="Q140" s="12" t="s">
        <v>48</v>
      </c>
    </row>
    <row r="141" spans="2:17" s="15" customFormat="1" ht="50.1" hidden="1" customHeight="1" x14ac:dyDescent="0.2">
      <c r="B141" s="11" t="s">
        <v>2299</v>
      </c>
      <c r="C141" s="12" t="s">
        <v>2983</v>
      </c>
      <c r="D141" s="16" t="s">
        <v>649</v>
      </c>
      <c r="E141" s="17">
        <v>1140603</v>
      </c>
      <c r="F141" s="12" t="s">
        <v>492</v>
      </c>
      <c r="G141" s="16" t="s">
        <v>542</v>
      </c>
      <c r="H141" s="12"/>
      <c r="I141" s="16"/>
      <c r="J141" s="12" t="s">
        <v>278</v>
      </c>
      <c r="K141" s="12" t="s">
        <v>73</v>
      </c>
      <c r="L141" s="12"/>
      <c r="M141" s="12"/>
      <c r="N141" s="12"/>
      <c r="O141" s="12"/>
      <c r="P141" s="12" t="s">
        <v>353</v>
      </c>
      <c r="Q141" s="12" t="s">
        <v>48</v>
      </c>
    </row>
    <row r="142" spans="2:17" s="15" customFormat="1" ht="50.1" hidden="1" customHeight="1" x14ac:dyDescent="0.2">
      <c r="B142" s="11" t="s">
        <v>2300</v>
      </c>
      <c r="C142" s="12" t="s">
        <v>2983</v>
      </c>
      <c r="D142" s="16" t="s">
        <v>650</v>
      </c>
      <c r="E142" s="17">
        <v>1140548</v>
      </c>
      <c r="F142" s="12" t="s">
        <v>492</v>
      </c>
      <c r="G142" s="16" t="s">
        <v>534</v>
      </c>
      <c r="H142" s="12"/>
      <c r="I142" s="16"/>
      <c r="J142" s="12" t="s">
        <v>278</v>
      </c>
      <c r="K142" s="12" t="s">
        <v>73</v>
      </c>
      <c r="L142" s="12"/>
      <c r="M142" s="12"/>
      <c r="N142" s="12"/>
      <c r="O142" s="12"/>
      <c r="P142" s="12" t="s">
        <v>353</v>
      </c>
      <c r="Q142" s="12" t="s">
        <v>48</v>
      </c>
    </row>
    <row r="143" spans="2:17" s="15" customFormat="1" ht="50.1" hidden="1" customHeight="1" x14ac:dyDescent="0.2">
      <c r="B143" s="11" t="s">
        <v>2301</v>
      </c>
      <c r="C143" s="12" t="s">
        <v>2983</v>
      </c>
      <c r="D143" s="16" t="s">
        <v>651</v>
      </c>
      <c r="E143" s="17">
        <v>1140547</v>
      </c>
      <c r="F143" s="12" t="s">
        <v>492</v>
      </c>
      <c r="G143" s="16" t="s">
        <v>534</v>
      </c>
      <c r="H143" s="12"/>
      <c r="I143" s="16"/>
      <c r="J143" s="12" t="s">
        <v>278</v>
      </c>
      <c r="K143" s="12" t="s">
        <v>73</v>
      </c>
      <c r="L143" s="12"/>
      <c r="M143" s="12"/>
      <c r="N143" s="12"/>
      <c r="O143" s="12"/>
      <c r="P143" s="12" t="s">
        <v>353</v>
      </c>
      <c r="Q143" s="12" t="s">
        <v>48</v>
      </c>
    </row>
    <row r="144" spans="2:17" s="15" customFormat="1" ht="50.1" hidden="1" customHeight="1" x14ac:dyDescent="0.2">
      <c r="B144" s="11" t="s">
        <v>2302</v>
      </c>
      <c r="C144" s="12" t="s">
        <v>2983</v>
      </c>
      <c r="D144" s="16" t="s">
        <v>652</v>
      </c>
      <c r="E144" s="17">
        <v>1140607</v>
      </c>
      <c r="F144" s="12" t="s">
        <v>492</v>
      </c>
      <c r="G144" s="16" t="s">
        <v>485</v>
      </c>
      <c r="H144" s="12"/>
      <c r="I144" s="16"/>
      <c r="J144" s="12" t="s">
        <v>278</v>
      </c>
      <c r="K144" s="12" t="s">
        <v>73</v>
      </c>
      <c r="L144" s="12"/>
      <c r="M144" s="12"/>
      <c r="N144" s="12"/>
      <c r="O144" s="12"/>
      <c r="P144" s="12" t="s">
        <v>353</v>
      </c>
      <c r="Q144" s="12" t="s">
        <v>48</v>
      </c>
    </row>
    <row r="145" spans="2:17" s="15" customFormat="1" ht="50.1" hidden="1" customHeight="1" x14ac:dyDescent="0.2">
      <c r="B145" s="11" t="s">
        <v>2303</v>
      </c>
      <c r="C145" s="12" t="s">
        <v>2983</v>
      </c>
      <c r="D145" s="16" t="s">
        <v>653</v>
      </c>
      <c r="E145" s="17">
        <v>1140488</v>
      </c>
      <c r="F145" s="12" t="s">
        <v>492</v>
      </c>
      <c r="G145" s="16" t="s">
        <v>490</v>
      </c>
      <c r="H145" s="12"/>
      <c r="I145" s="16"/>
      <c r="J145" s="12" t="s">
        <v>278</v>
      </c>
      <c r="K145" s="12" t="s">
        <v>73</v>
      </c>
      <c r="L145" s="12"/>
      <c r="M145" s="12"/>
      <c r="N145" s="12"/>
      <c r="O145" s="12"/>
      <c r="P145" s="12" t="s">
        <v>353</v>
      </c>
      <c r="Q145" s="12" t="s">
        <v>48</v>
      </c>
    </row>
    <row r="146" spans="2:17" s="15" customFormat="1" ht="50.1" hidden="1" customHeight="1" x14ac:dyDescent="0.2">
      <c r="B146" s="11" t="s">
        <v>2304</v>
      </c>
      <c r="C146" s="12" t="s">
        <v>2983</v>
      </c>
      <c r="D146" s="16" t="s">
        <v>654</v>
      </c>
      <c r="E146" s="17">
        <v>1140509</v>
      </c>
      <c r="F146" s="12" t="s">
        <v>492</v>
      </c>
      <c r="G146" s="16" t="s">
        <v>644</v>
      </c>
      <c r="H146" s="12"/>
      <c r="I146" s="16"/>
      <c r="J146" s="12" t="s">
        <v>278</v>
      </c>
      <c r="K146" s="12" t="s">
        <v>73</v>
      </c>
      <c r="L146" s="12"/>
      <c r="M146" s="12"/>
      <c r="N146" s="12"/>
      <c r="O146" s="12"/>
      <c r="P146" s="12" t="s">
        <v>353</v>
      </c>
      <c r="Q146" s="12" t="s">
        <v>48</v>
      </c>
    </row>
    <row r="147" spans="2:17" s="15" customFormat="1" ht="50.1" hidden="1" customHeight="1" x14ac:dyDescent="0.2">
      <c r="B147" s="11" t="s">
        <v>2305</v>
      </c>
      <c r="C147" s="12" t="s">
        <v>2983</v>
      </c>
      <c r="D147" s="16" t="s">
        <v>655</v>
      </c>
      <c r="E147" s="17">
        <v>1140489</v>
      </c>
      <c r="F147" s="12" t="s">
        <v>492</v>
      </c>
      <c r="G147" s="16" t="s">
        <v>490</v>
      </c>
      <c r="H147" s="12"/>
      <c r="I147" s="16"/>
      <c r="J147" s="12" t="s">
        <v>278</v>
      </c>
      <c r="K147" s="12" t="s">
        <v>73</v>
      </c>
      <c r="L147" s="12"/>
      <c r="M147" s="12"/>
      <c r="N147" s="12"/>
      <c r="O147" s="12"/>
      <c r="P147" s="12" t="s">
        <v>353</v>
      </c>
      <c r="Q147" s="12" t="s">
        <v>48</v>
      </c>
    </row>
    <row r="148" spans="2:17" s="15" customFormat="1" ht="50.1" hidden="1" customHeight="1" x14ac:dyDescent="0.2">
      <c r="B148" s="11" t="s">
        <v>2306</v>
      </c>
      <c r="C148" s="12" t="s">
        <v>2983</v>
      </c>
      <c r="D148" s="16" t="s">
        <v>656</v>
      </c>
      <c r="E148" s="17">
        <v>1140611</v>
      </c>
      <c r="F148" s="12" t="s">
        <v>492</v>
      </c>
      <c r="G148" s="16" t="s">
        <v>534</v>
      </c>
      <c r="H148" s="12"/>
      <c r="I148" s="16"/>
      <c r="J148" s="12" t="s">
        <v>278</v>
      </c>
      <c r="K148" s="12" t="s">
        <v>73</v>
      </c>
      <c r="L148" s="12"/>
      <c r="M148" s="12"/>
      <c r="N148" s="12"/>
      <c r="O148" s="12"/>
      <c r="P148" s="12" t="s">
        <v>353</v>
      </c>
      <c r="Q148" s="12" t="s">
        <v>48</v>
      </c>
    </row>
    <row r="149" spans="2:17" s="15" customFormat="1" ht="50.1" hidden="1" customHeight="1" x14ac:dyDescent="0.2">
      <c r="B149" s="11" t="s">
        <v>2307</v>
      </c>
      <c r="C149" s="12" t="s">
        <v>2983</v>
      </c>
      <c r="D149" s="16" t="s">
        <v>657</v>
      </c>
      <c r="E149" s="17">
        <v>1140612</v>
      </c>
      <c r="F149" s="12" t="s">
        <v>492</v>
      </c>
      <c r="G149" s="16" t="s">
        <v>534</v>
      </c>
      <c r="H149" s="12"/>
      <c r="I149" s="16"/>
      <c r="J149" s="12" t="s">
        <v>278</v>
      </c>
      <c r="K149" s="12" t="s">
        <v>73</v>
      </c>
      <c r="L149" s="12"/>
      <c r="M149" s="12"/>
      <c r="N149" s="12"/>
      <c r="O149" s="12"/>
      <c r="P149" s="12" t="s">
        <v>353</v>
      </c>
      <c r="Q149" s="12" t="s">
        <v>48</v>
      </c>
    </row>
    <row r="150" spans="2:17" s="15" customFormat="1" ht="50.1" hidden="1" customHeight="1" x14ac:dyDescent="0.2">
      <c r="B150" s="11" t="s">
        <v>2308</v>
      </c>
      <c r="C150" s="12" t="s">
        <v>2983</v>
      </c>
      <c r="D150" s="16" t="s">
        <v>658</v>
      </c>
      <c r="E150" s="17">
        <v>1140613</v>
      </c>
      <c r="F150" s="12" t="s">
        <v>492</v>
      </c>
      <c r="G150" s="16" t="s">
        <v>534</v>
      </c>
      <c r="H150" s="12"/>
      <c r="I150" s="16"/>
      <c r="J150" s="12" t="s">
        <v>278</v>
      </c>
      <c r="K150" s="12" t="s">
        <v>73</v>
      </c>
      <c r="L150" s="12"/>
      <c r="M150" s="12"/>
      <c r="N150" s="12"/>
      <c r="O150" s="12"/>
      <c r="P150" s="12" t="s">
        <v>353</v>
      </c>
      <c r="Q150" s="12" t="s">
        <v>48</v>
      </c>
    </row>
    <row r="151" spans="2:17" s="15" customFormat="1" ht="50.1" hidden="1" customHeight="1" x14ac:dyDescent="0.2">
      <c r="B151" s="11" t="s">
        <v>2309</v>
      </c>
      <c r="C151" s="12" t="s">
        <v>2983</v>
      </c>
      <c r="D151" s="16" t="s">
        <v>659</v>
      </c>
      <c r="E151" s="17">
        <v>1140610</v>
      </c>
      <c r="F151" s="12" t="s">
        <v>492</v>
      </c>
      <c r="G151" s="16" t="s">
        <v>534</v>
      </c>
      <c r="H151" s="12"/>
      <c r="I151" s="16"/>
      <c r="J151" s="12" t="s">
        <v>278</v>
      </c>
      <c r="K151" s="12" t="s">
        <v>73</v>
      </c>
      <c r="L151" s="12"/>
      <c r="M151" s="12"/>
      <c r="N151" s="12"/>
      <c r="O151" s="12"/>
      <c r="P151" s="12" t="s">
        <v>353</v>
      </c>
      <c r="Q151" s="12" t="s">
        <v>48</v>
      </c>
    </row>
    <row r="152" spans="2:17" s="15" customFormat="1" ht="50.1" hidden="1" customHeight="1" x14ac:dyDescent="0.2">
      <c r="B152" s="11" t="s">
        <v>2310</v>
      </c>
      <c r="C152" s="12" t="s">
        <v>2983</v>
      </c>
      <c r="D152" s="16" t="s">
        <v>660</v>
      </c>
      <c r="E152" s="17">
        <v>1140507</v>
      </c>
      <c r="F152" s="12" t="s">
        <v>492</v>
      </c>
      <c r="G152" s="16" t="s">
        <v>639</v>
      </c>
      <c r="H152" s="12"/>
      <c r="I152" s="16"/>
      <c r="J152" s="12" t="s">
        <v>278</v>
      </c>
      <c r="K152" s="12" t="s">
        <v>73</v>
      </c>
      <c r="L152" s="12"/>
      <c r="M152" s="12"/>
      <c r="N152" s="12"/>
      <c r="O152" s="12"/>
      <c r="P152" s="12" t="s">
        <v>353</v>
      </c>
      <c r="Q152" s="12" t="s">
        <v>48</v>
      </c>
    </row>
    <row r="153" spans="2:17" s="15" customFormat="1" ht="50.1" hidden="1" customHeight="1" x14ac:dyDescent="0.2">
      <c r="B153" s="11" t="s">
        <v>2311</v>
      </c>
      <c r="C153" s="12" t="s">
        <v>2983</v>
      </c>
      <c r="D153" s="16" t="s">
        <v>661</v>
      </c>
      <c r="E153" s="17">
        <v>1140608</v>
      </c>
      <c r="F153" s="12" t="s">
        <v>492</v>
      </c>
      <c r="G153" s="16" t="s">
        <v>662</v>
      </c>
      <c r="H153" s="12"/>
      <c r="I153" s="16"/>
      <c r="J153" s="12" t="s">
        <v>278</v>
      </c>
      <c r="K153" s="12" t="s">
        <v>73</v>
      </c>
      <c r="L153" s="12"/>
      <c r="M153" s="12"/>
      <c r="N153" s="12"/>
      <c r="O153" s="12"/>
      <c r="P153" s="12" t="s">
        <v>353</v>
      </c>
      <c r="Q153" s="12" t="s">
        <v>48</v>
      </c>
    </row>
    <row r="154" spans="2:17" s="15" customFormat="1" ht="50.1" hidden="1" customHeight="1" x14ac:dyDescent="0.2">
      <c r="B154" s="11" t="s">
        <v>2312</v>
      </c>
      <c r="C154" s="12" t="s">
        <v>2983</v>
      </c>
      <c r="D154" s="16" t="s">
        <v>663</v>
      </c>
      <c r="E154" s="17">
        <v>1140609</v>
      </c>
      <c r="F154" s="12" t="s">
        <v>492</v>
      </c>
      <c r="G154" s="16" t="s">
        <v>662</v>
      </c>
      <c r="H154" s="12"/>
      <c r="I154" s="16"/>
      <c r="J154" s="12" t="s">
        <v>278</v>
      </c>
      <c r="K154" s="12" t="s">
        <v>73</v>
      </c>
      <c r="L154" s="12"/>
      <c r="M154" s="12"/>
      <c r="N154" s="12"/>
      <c r="O154" s="12"/>
      <c r="P154" s="12" t="s">
        <v>353</v>
      </c>
      <c r="Q154" s="12" t="s">
        <v>48</v>
      </c>
    </row>
    <row r="155" spans="2:17" s="15" customFormat="1" ht="50.1" hidden="1" customHeight="1" x14ac:dyDescent="0.2">
      <c r="B155" s="11" t="s">
        <v>2313</v>
      </c>
      <c r="C155" s="12" t="s">
        <v>2983</v>
      </c>
      <c r="D155" s="16" t="s">
        <v>664</v>
      </c>
      <c r="E155" s="17">
        <v>1140600</v>
      </c>
      <c r="F155" s="12" t="s">
        <v>492</v>
      </c>
      <c r="G155" s="16" t="s">
        <v>542</v>
      </c>
      <c r="H155" s="12"/>
      <c r="I155" s="16"/>
      <c r="J155" s="12" t="s">
        <v>278</v>
      </c>
      <c r="K155" s="12" t="s">
        <v>73</v>
      </c>
      <c r="L155" s="12"/>
      <c r="M155" s="12"/>
      <c r="N155" s="12"/>
      <c r="O155" s="12"/>
      <c r="P155" s="12" t="s">
        <v>353</v>
      </c>
      <c r="Q155" s="12" t="s">
        <v>48</v>
      </c>
    </row>
    <row r="156" spans="2:17" s="15" customFormat="1" ht="50.1" hidden="1" customHeight="1" x14ac:dyDescent="0.2">
      <c r="B156" s="11" t="s">
        <v>2314</v>
      </c>
      <c r="C156" s="12" t="s">
        <v>2983</v>
      </c>
      <c r="D156" s="16" t="s">
        <v>664</v>
      </c>
      <c r="E156" s="17">
        <v>1140601</v>
      </c>
      <c r="F156" s="12" t="s">
        <v>492</v>
      </c>
      <c r="G156" s="16" t="s">
        <v>542</v>
      </c>
      <c r="H156" s="12"/>
      <c r="I156" s="16"/>
      <c r="J156" s="12" t="s">
        <v>278</v>
      </c>
      <c r="K156" s="12" t="s">
        <v>73</v>
      </c>
      <c r="L156" s="12"/>
      <c r="M156" s="12"/>
      <c r="N156" s="12"/>
      <c r="O156" s="12"/>
      <c r="P156" s="12" t="s">
        <v>353</v>
      </c>
      <c r="Q156" s="12" t="s">
        <v>48</v>
      </c>
    </row>
    <row r="157" spans="2:17" s="15" customFormat="1" ht="50.1" hidden="1" customHeight="1" x14ac:dyDescent="0.2">
      <c r="B157" s="11" t="s">
        <v>2315</v>
      </c>
      <c r="C157" s="12" t="s">
        <v>2983</v>
      </c>
      <c r="D157" s="16" t="s">
        <v>665</v>
      </c>
      <c r="E157" s="17">
        <v>1140594</v>
      </c>
      <c r="F157" s="12" t="s">
        <v>492</v>
      </c>
      <c r="G157" s="16" t="s">
        <v>477</v>
      </c>
      <c r="H157" s="12"/>
      <c r="I157" s="16"/>
      <c r="J157" s="12" t="s">
        <v>278</v>
      </c>
      <c r="K157" s="12" t="s">
        <v>73</v>
      </c>
      <c r="L157" s="12"/>
      <c r="M157" s="12"/>
      <c r="N157" s="12"/>
      <c r="O157" s="12"/>
      <c r="P157" s="12" t="s">
        <v>353</v>
      </c>
      <c r="Q157" s="12" t="s">
        <v>48</v>
      </c>
    </row>
    <row r="158" spans="2:17" s="15" customFormat="1" ht="50.1" hidden="1" customHeight="1" x14ac:dyDescent="0.2">
      <c r="B158" s="11" t="s">
        <v>2316</v>
      </c>
      <c r="C158" s="12" t="s">
        <v>2983</v>
      </c>
      <c r="D158" s="16" t="s">
        <v>666</v>
      </c>
      <c r="E158" s="17">
        <v>1140595</v>
      </c>
      <c r="F158" s="12" t="s">
        <v>492</v>
      </c>
      <c r="G158" s="16" t="s">
        <v>477</v>
      </c>
      <c r="H158" s="12"/>
      <c r="I158" s="16"/>
      <c r="J158" s="12" t="s">
        <v>278</v>
      </c>
      <c r="K158" s="12" t="s">
        <v>73</v>
      </c>
      <c r="L158" s="12"/>
      <c r="M158" s="12"/>
      <c r="N158" s="12"/>
      <c r="O158" s="12"/>
      <c r="P158" s="12" t="s">
        <v>353</v>
      </c>
      <c r="Q158" s="12" t="s">
        <v>48</v>
      </c>
    </row>
    <row r="159" spans="2:17" s="15" customFormat="1" ht="50.1" hidden="1" customHeight="1" x14ac:dyDescent="0.2">
      <c r="B159" s="11" t="s">
        <v>2317</v>
      </c>
      <c r="C159" s="12" t="s">
        <v>2983</v>
      </c>
      <c r="D159" s="16" t="s">
        <v>667</v>
      </c>
      <c r="E159" s="16" t="s">
        <v>668</v>
      </c>
      <c r="F159" s="12" t="s">
        <v>492</v>
      </c>
      <c r="G159" s="16" t="s">
        <v>542</v>
      </c>
      <c r="H159" s="12"/>
      <c r="I159" s="16"/>
      <c r="J159" s="12" t="s">
        <v>278</v>
      </c>
      <c r="K159" s="12" t="s">
        <v>73</v>
      </c>
      <c r="L159" s="12"/>
      <c r="M159" s="12"/>
      <c r="N159" s="12"/>
      <c r="O159" s="12"/>
      <c r="P159" s="12" t="s">
        <v>353</v>
      </c>
      <c r="Q159" s="12" t="s">
        <v>48</v>
      </c>
    </row>
    <row r="160" spans="2:17" s="15" customFormat="1" ht="50.1" hidden="1" customHeight="1" x14ac:dyDescent="0.2">
      <c r="B160" s="11" t="s">
        <v>2318</v>
      </c>
      <c r="C160" s="12" t="s">
        <v>2983</v>
      </c>
      <c r="D160" s="16" t="s">
        <v>669</v>
      </c>
      <c r="E160" s="17">
        <v>1130101</v>
      </c>
      <c r="F160" s="12" t="s">
        <v>492</v>
      </c>
      <c r="G160" s="16" t="s">
        <v>479</v>
      </c>
      <c r="H160" s="12"/>
      <c r="I160" s="16"/>
      <c r="J160" s="12" t="s">
        <v>278</v>
      </c>
      <c r="K160" s="12" t="s">
        <v>73</v>
      </c>
      <c r="L160" s="12"/>
      <c r="M160" s="12"/>
      <c r="N160" s="12"/>
      <c r="O160" s="12"/>
      <c r="P160" s="12" t="s">
        <v>353</v>
      </c>
      <c r="Q160" s="12" t="s">
        <v>48</v>
      </c>
    </row>
    <row r="161" spans="2:17" s="15" customFormat="1" ht="50.1" hidden="1" customHeight="1" x14ac:dyDescent="0.2">
      <c r="B161" s="11" t="s">
        <v>2319</v>
      </c>
      <c r="C161" s="12" t="s">
        <v>2983</v>
      </c>
      <c r="D161" s="16" t="s">
        <v>670</v>
      </c>
      <c r="E161" s="17">
        <v>1140080</v>
      </c>
      <c r="F161" s="12" t="s">
        <v>492</v>
      </c>
      <c r="G161" s="16" t="s">
        <v>550</v>
      </c>
      <c r="H161" s="12"/>
      <c r="I161" s="16"/>
      <c r="J161" s="12" t="s">
        <v>278</v>
      </c>
      <c r="K161" s="12" t="s">
        <v>73</v>
      </c>
      <c r="L161" s="12"/>
      <c r="M161" s="12"/>
      <c r="N161" s="12"/>
      <c r="O161" s="12"/>
      <c r="P161" s="12" t="s">
        <v>353</v>
      </c>
      <c r="Q161" s="12" t="s">
        <v>48</v>
      </c>
    </row>
    <row r="162" spans="2:17" s="15" customFormat="1" ht="50.1" hidden="1" customHeight="1" x14ac:dyDescent="0.2">
      <c r="B162" s="11" t="s">
        <v>2320</v>
      </c>
      <c r="C162" s="12" t="s">
        <v>2983</v>
      </c>
      <c r="D162" s="16" t="s">
        <v>671</v>
      </c>
      <c r="E162" s="17">
        <v>1140089</v>
      </c>
      <c r="F162" s="12" t="s">
        <v>492</v>
      </c>
      <c r="G162" s="16" t="s">
        <v>548</v>
      </c>
      <c r="H162" s="12"/>
      <c r="I162" s="16"/>
      <c r="J162" s="12" t="s">
        <v>278</v>
      </c>
      <c r="K162" s="12" t="s">
        <v>73</v>
      </c>
      <c r="L162" s="12"/>
      <c r="M162" s="12"/>
      <c r="N162" s="12"/>
      <c r="O162" s="12"/>
      <c r="P162" s="12" t="s">
        <v>353</v>
      </c>
      <c r="Q162" s="12" t="s">
        <v>48</v>
      </c>
    </row>
    <row r="163" spans="2:17" s="15" customFormat="1" ht="50.1" hidden="1" customHeight="1" x14ac:dyDescent="0.2">
      <c r="B163" s="11" t="s">
        <v>2321</v>
      </c>
      <c r="C163" s="12" t="s">
        <v>2983</v>
      </c>
      <c r="D163" s="16" t="s">
        <v>672</v>
      </c>
      <c r="E163" s="17">
        <v>1140090</v>
      </c>
      <c r="F163" s="12" t="s">
        <v>492</v>
      </c>
      <c r="G163" s="16" t="s">
        <v>548</v>
      </c>
      <c r="H163" s="12"/>
      <c r="I163" s="16"/>
      <c r="J163" s="12" t="s">
        <v>278</v>
      </c>
      <c r="K163" s="12" t="s">
        <v>73</v>
      </c>
      <c r="L163" s="12"/>
      <c r="M163" s="12"/>
      <c r="N163" s="12"/>
      <c r="O163" s="12"/>
      <c r="P163" s="12" t="s">
        <v>353</v>
      </c>
      <c r="Q163" s="12" t="s">
        <v>48</v>
      </c>
    </row>
    <row r="164" spans="2:17" s="15" customFormat="1" ht="50.1" hidden="1" customHeight="1" x14ac:dyDescent="0.2">
      <c r="B164" s="11" t="s">
        <v>2322</v>
      </c>
      <c r="C164" s="12" t="s">
        <v>2983</v>
      </c>
      <c r="D164" s="16" t="s">
        <v>673</v>
      </c>
      <c r="E164" s="17">
        <v>1140091</v>
      </c>
      <c r="F164" s="12" t="s">
        <v>492</v>
      </c>
      <c r="G164" s="16" t="s">
        <v>557</v>
      </c>
      <c r="H164" s="12"/>
      <c r="I164" s="16"/>
      <c r="J164" s="12" t="s">
        <v>278</v>
      </c>
      <c r="K164" s="12" t="s">
        <v>73</v>
      </c>
      <c r="L164" s="12"/>
      <c r="M164" s="12"/>
      <c r="N164" s="12"/>
      <c r="O164" s="12"/>
      <c r="P164" s="12" t="s">
        <v>353</v>
      </c>
      <c r="Q164" s="12" t="s">
        <v>48</v>
      </c>
    </row>
    <row r="165" spans="2:17" s="15" customFormat="1" ht="50.1" hidden="1" customHeight="1" x14ac:dyDescent="0.2">
      <c r="B165" s="11" t="s">
        <v>2323</v>
      </c>
      <c r="C165" s="12" t="s">
        <v>2983</v>
      </c>
      <c r="D165" s="16" t="s">
        <v>674</v>
      </c>
      <c r="E165" s="17">
        <v>1140092</v>
      </c>
      <c r="F165" s="12" t="s">
        <v>492</v>
      </c>
      <c r="G165" s="16" t="s">
        <v>557</v>
      </c>
      <c r="H165" s="12"/>
      <c r="I165" s="16"/>
      <c r="J165" s="12" t="s">
        <v>278</v>
      </c>
      <c r="K165" s="12" t="s">
        <v>73</v>
      </c>
      <c r="L165" s="12"/>
      <c r="M165" s="12"/>
      <c r="N165" s="12"/>
      <c r="O165" s="12"/>
      <c r="P165" s="12" t="s">
        <v>353</v>
      </c>
      <c r="Q165" s="12" t="s">
        <v>48</v>
      </c>
    </row>
    <row r="166" spans="2:17" s="15" customFormat="1" ht="50.1" hidden="1" customHeight="1" x14ac:dyDescent="0.2">
      <c r="B166" s="11" t="s">
        <v>2324</v>
      </c>
      <c r="C166" s="12" t="s">
        <v>2983</v>
      </c>
      <c r="D166" s="16" t="s">
        <v>675</v>
      </c>
      <c r="E166" s="17">
        <v>1140093</v>
      </c>
      <c r="F166" s="12" t="s">
        <v>492</v>
      </c>
      <c r="G166" s="16" t="s">
        <v>557</v>
      </c>
      <c r="H166" s="12"/>
      <c r="I166" s="16"/>
      <c r="J166" s="12" t="s">
        <v>278</v>
      </c>
      <c r="K166" s="12" t="s">
        <v>73</v>
      </c>
      <c r="L166" s="12"/>
      <c r="M166" s="12"/>
      <c r="N166" s="12"/>
      <c r="O166" s="12"/>
      <c r="P166" s="12" t="s">
        <v>353</v>
      </c>
      <c r="Q166" s="12" t="s">
        <v>48</v>
      </c>
    </row>
    <row r="167" spans="2:17" s="15" customFormat="1" ht="50.1" hidden="1" customHeight="1" x14ac:dyDescent="0.2">
      <c r="B167" s="11" t="s">
        <v>2325</v>
      </c>
      <c r="C167" s="12" t="s">
        <v>2983</v>
      </c>
      <c r="D167" s="16" t="s">
        <v>676</v>
      </c>
      <c r="E167" s="17">
        <v>1140094</v>
      </c>
      <c r="F167" s="12" t="s">
        <v>492</v>
      </c>
      <c r="G167" s="16" t="s">
        <v>507</v>
      </c>
      <c r="H167" s="12"/>
      <c r="I167" s="16"/>
      <c r="J167" s="12" t="s">
        <v>278</v>
      </c>
      <c r="K167" s="12" t="s">
        <v>73</v>
      </c>
      <c r="L167" s="12"/>
      <c r="M167" s="12"/>
      <c r="N167" s="12"/>
      <c r="O167" s="12"/>
      <c r="P167" s="12" t="s">
        <v>353</v>
      </c>
      <c r="Q167" s="12" t="s">
        <v>48</v>
      </c>
    </row>
    <row r="168" spans="2:17" s="15" customFormat="1" ht="50.1" hidden="1" customHeight="1" x14ac:dyDescent="0.2">
      <c r="B168" s="11" t="s">
        <v>2326</v>
      </c>
      <c r="C168" s="12" t="s">
        <v>2983</v>
      </c>
      <c r="D168" s="16" t="s">
        <v>677</v>
      </c>
      <c r="E168" s="17">
        <v>1140095</v>
      </c>
      <c r="F168" s="12" t="s">
        <v>492</v>
      </c>
      <c r="G168" s="16" t="s">
        <v>557</v>
      </c>
      <c r="H168" s="12"/>
      <c r="I168" s="16"/>
      <c r="J168" s="12" t="s">
        <v>278</v>
      </c>
      <c r="K168" s="12" t="s">
        <v>73</v>
      </c>
      <c r="L168" s="12"/>
      <c r="M168" s="12"/>
      <c r="N168" s="12"/>
      <c r="O168" s="12"/>
      <c r="P168" s="12" t="s">
        <v>353</v>
      </c>
      <c r="Q168" s="12" t="s">
        <v>48</v>
      </c>
    </row>
    <row r="169" spans="2:17" s="15" customFormat="1" ht="50.1" hidden="1" customHeight="1" x14ac:dyDescent="0.2">
      <c r="B169" s="11" t="s">
        <v>2327</v>
      </c>
      <c r="C169" s="12" t="s">
        <v>2983</v>
      </c>
      <c r="D169" s="16" t="s">
        <v>678</v>
      </c>
      <c r="E169" s="17">
        <v>1140096</v>
      </c>
      <c r="F169" s="12" t="s">
        <v>492</v>
      </c>
      <c r="G169" s="16" t="s">
        <v>560</v>
      </c>
      <c r="H169" s="12"/>
      <c r="I169" s="16"/>
      <c r="J169" s="12" t="s">
        <v>278</v>
      </c>
      <c r="K169" s="12" t="s">
        <v>73</v>
      </c>
      <c r="L169" s="12"/>
      <c r="M169" s="12"/>
      <c r="N169" s="12"/>
      <c r="O169" s="12"/>
      <c r="P169" s="12" t="s">
        <v>353</v>
      </c>
      <c r="Q169" s="12" t="s">
        <v>48</v>
      </c>
    </row>
    <row r="170" spans="2:17" s="15" customFormat="1" ht="50.1" hidden="1" customHeight="1" x14ac:dyDescent="0.2">
      <c r="B170" s="11" t="s">
        <v>2328</v>
      </c>
      <c r="C170" s="12" t="s">
        <v>2983</v>
      </c>
      <c r="D170" s="16" t="s">
        <v>679</v>
      </c>
      <c r="E170" s="17">
        <v>1140097</v>
      </c>
      <c r="F170" s="12" t="s">
        <v>492</v>
      </c>
      <c r="G170" s="16" t="s">
        <v>564</v>
      </c>
      <c r="H170" s="12"/>
      <c r="I170" s="16"/>
      <c r="J170" s="12" t="s">
        <v>278</v>
      </c>
      <c r="K170" s="12" t="s">
        <v>73</v>
      </c>
      <c r="L170" s="12"/>
      <c r="M170" s="12"/>
      <c r="N170" s="12"/>
      <c r="O170" s="12"/>
      <c r="P170" s="12" t="s">
        <v>353</v>
      </c>
      <c r="Q170" s="12" t="s">
        <v>48</v>
      </c>
    </row>
    <row r="171" spans="2:17" s="15" customFormat="1" ht="50.1" hidden="1" customHeight="1" x14ac:dyDescent="0.2">
      <c r="B171" s="11" t="s">
        <v>2329</v>
      </c>
      <c r="C171" s="12" t="s">
        <v>2983</v>
      </c>
      <c r="D171" s="16" t="s">
        <v>680</v>
      </c>
      <c r="E171" s="17">
        <v>1140081</v>
      </c>
      <c r="F171" s="12" t="s">
        <v>492</v>
      </c>
      <c r="G171" s="16" t="s">
        <v>550</v>
      </c>
      <c r="H171" s="12"/>
      <c r="I171" s="16"/>
      <c r="J171" s="12" t="s">
        <v>278</v>
      </c>
      <c r="K171" s="12" t="s">
        <v>73</v>
      </c>
      <c r="L171" s="12"/>
      <c r="M171" s="12"/>
      <c r="N171" s="12"/>
      <c r="O171" s="12"/>
      <c r="P171" s="12" t="s">
        <v>353</v>
      </c>
      <c r="Q171" s="12" t="s">
        <v>48</v>
      </c>
    </row>
    <row r="172" spans="2:17" s="15" customFormat="1" ht="50.1" hidden="1" customHeight="1" x14ac:dyDescent="0.2">
      <c r="B172" s="11" t="s">
        <v>2330</v>
      </c>
      <c r="C172" s="12" t="s">
        <v>2983</v>
      </c>
      <c r="D172" s="16" t="s">
        <v>681</v>
      </c>
      <c r="E172" s="17">
        <v>1140082</v>
      </c>
      <c r="F172" s="12" t="s">
        <v>492</v>
      </c>
      <c r="G172" s="16" t="s">
        <v>546</v>
      </c>
      <c r="H172" s="12"/>
      <c r="I172" s="16"/>
      <c r="J172" s="12" t="s">
        <v>278</v>
      </c>
      <c r="K172" s="12" t="s">
        <v>73</v>
      </c>
      <c r="L172" s="12"/>
      <c r="M172" s="12"/>
      <c r="N172" s="12"/>
      <c r="O172" s="12"/>
      <c r="P172" s="12" t="s">
        <v>353</v>
      </c>
      <c r="Q172" s="12" t="s">
        <v>48</v>
      </c>
    </row>
    <row r="173" spans="2:17" s="15" customFormat="1" ht="50.1" hidden="1" customHeight="1" x14ac:dyDescent="0.2">
      <c r="B173" s="11" t="s">
        <v>2331</v>
      </c>
      <c r="C173" s="12" t="s">
        <v>2983</v>
      </c>
      <c r="D173" s="16" t="s">
        <v>682</v>
      </c>
      <c r="E173" s="17">
        <v>1140083</v>
      </c>
      <c r="F173" s="12" t="s">
        <v>492</v>
      </c>
      <c r="G173" s="16" t="s">
        <v>546</v>
      </c>
      <c r="H173" s="12"/>
      <c r="I173" s="16"/>
      <c r="J173" s="12" t="s">
        <v>278</v>
      </c>
      <c r="K173" s="12" t="s">
        <v>73</v>
      </c>
      <c r="L173" s="12"/>
      <c r="M173" s="12"/>
      <c r="N173" s="12"/>
      <c r="O173" s="12"/>
      <c r="P173" s="12" t="s">
        <v>353</v>
      </c>
      <c r="Q173" s="12" t="s">
        <v>48</v>
      </c>
    </row>
    <row r="174" spans="2:17" s="15" customFormat="1" ht="50.1" hidden="1" customHeight="1" x14ac:dyDescent="0.2">
      <c r="B174" s="11" t="s">
        <v>2332</v>
      </c>
      <c r="C174" s="12" t="s">
        <v>2983</v>
      </c>
      <c r="D174" s="16" t="s">
        <v>683</v>
      </c>
      <c r="E174" s="17">
        <v>1140084</v>
      </c>
      <c r="F174" s="12" t="s">
        <v>492</v>
      </c>
      <c r="G174" s="16" t="s">
        <v>546</v>
      </c>
      <c r="H174" s="12"/>
      <c r="I174" s="16"/>
      <c r="J174" s="12" t="s">
        <v>278</v>
      </c>
      <c r="K174" s="12" t="s">
        <v>73</v>
      </c>
      <c r="L174" s="12"/>
      <c r="M174" s="12"/>
      <c r="N174" s="12"/>
      <c r="O174" s="12"/>
      <c r="P174" s="12" t="s">
        <v>353</v>
      </c>
      <c r="Q174" s="12" t="s">
        <v>48</v>
      </c>
    </row>
    <row r="175" spans="2:17" s="15" customFormat="1" ht="50.1" hidden="1" customHeight="1" x14ac:dyDescent="0.2">
      <c r="B175" s="11" t="s">
        <v>2333</v>
      </c>
      <c r="C175" s="12" t="s">
        <v>2983</v>
      </c>
      <c r="D175" s="16" t="s">
        <v>684</v>
      </c>
      <c r="E175" s="17">
        <v>1140085</v>
      </c>
      <c r="F175" s="12" t="s">
        <v>492</v>
      </c>
      <c r="G175" s="16" t="s">
        <v>621</v>
      </c>
      <c r="H175" s="12"/>
      <c r="I175" s="16"/>
      <c r="J175" s="12" t="s">
        <v>278</v>
      </c>
      <c r="K175" s="12" t="s">
        <v>73</v>
      </c>
      <c r="L175" s="12"/>
      <c r="M175" s="12"/>
      <c r="N175" s="12"/>
      <c r="O175" s="12"/>
      <c r="P175" s="12" t="s">
        <v>353</v>
      </c>
      <c r="Q175" s="12" t="s">
        <v>48</v>
      </c>
    </row>
    <row r="176" spans="2:17" s="15" customFormat="1" ht="50.1" hidden="1" customHeight="1" x14ac:dyDescent="0.2">
      <c r="B176" s="11" t="s">
        <v>2334</v>
      </c>
      <c r="C176" s="12" t="s">
        <v>2983</v>
      </c>
      <c r="D176" s="16" t="s">
        <v>685</v>
      </c>
      <c r="E176" s="17">
        <v>1140086</v>
      </c>
      <c r="F176" s="12" t="s">
        <v>492</v>
      </c>
      <c r="G176" s="16" t="s">
        <v>621</v>
      </c>
      <c r="H176" s="12"/>
      <c r="I176" s="16"/>
      <c r="J176" s="12" t="s">
        <v>278</v>
      </c>
      <c r="K176" s="12" t="s">
        <v>73</v>
      </c>
      <c r="L176" s="12"/>
      <c r="M176" s="12"/>
      <c r="N176" s="12"/>
      <c r="O176" s="12"/>
      <c r="P176" s="12" t="s">
        <v>353</v>
      </c>
      <c r="Q176" s="12" t="s">
        <v>48</v>
      </c>
    </row>
    <row r="177" spans="2:17" s="15" customFormat="1" ht="50.1" hidden="1" customHeight="1" x14ac:dyDescent="0.2">
      <c r="B177" s="11" t="s">
        <v>2335</v>
      </c>
      <c r="C177" s="12" t="s">
        <v>2983</v>
      </c>
      <c r="D177" s="16" t="s">
        <v>686</v>
      </c>
      <c r="E177" s="17">
        <v>1140087</v>
      </c>
      <c r="F177" s="12" t="s">
        <v>492</v>
      </c>
      <c r="G177" s="16" t="s">
        <v>621</v>
      </c>
      <c r="H177" s="12"/>
      <c r="I177" s="16"/>
      <c r="J177" s="12" t="s">
        <v>278</v>
      </c>
      <c r="K177" s="12" t="s">
        <v>73</v>
      </c>
      <c r="L177" s="12"/>
      <c r="M177" s="12"/>
      <c r="N177" s="12"/>
      <c r="O177" s="12"/>
      <c r="P177" s="12" t="s">
        <v>353</v>
      </c>
      <c r="Q177" s="12" t="s">
        <v>48</v>
      </c>
    </row>
    <row r="178" spans="2:17" s="15" customFormat="1" ht="50.1" hidden="1" customHeight="1" x14ac:dyDescent="0.2">
      <c r="B178" s="11" t="s">
        <v>2336</v>
      </c>
      <c r="C178" s="12" t="s">
        <v>2983</v>
      </c>
      <c r="D178" s="16" t="s">
        <v>687</v>
      </c>
      <c r="E178" s="17">
        <v>1140088</v>
      </c>
      <c r="F178" s="12" t="s">
        <v>492</v>
      </c>
      <c r="G178" s="16" t="s">
        <v>548</v>
      </c>
      <c r="H178" s="12"/>
      <c r="I178" s="16"/>
      <c r="J178" s="12" t="s">
        <v>278</v>
      </c>
      <c r="K178" s="12" t="s">
        <v>73</v>
      </c>
      <c r="L178" s="12"/>
      <c r="M178" s="12"/>
      <c r="N178" s="12"/>
      <c r="O178" s="12"/>
      <c r="P178" s="12" t="s">
        <v>353</v>
      </c>
      <c r="Q178" s="12" t="s">
        <v>48</v>
      </c>
    </row>
    <row r="179" spans="2:17" s="15" customFormat="1" ht="50.1" hidden="1" customHeight="1" x14ac:dyDescent="0.2">
      <c r="B179" s="11" t="s">
        <v>2337</v>
      </c>
      <c r="C179" s="12" t="s">
        <v>2983</v>
      </c>
      <c r="D179" s="16" t="s">
        <v>688</v>
      </c>
      <c r="E179" s="17">
        <v>1140459</v>
      </c>
      <c r="F179" s="12" t="s">
        <v>492</v>
      </c>
      <c r="G179" s="16" t="s">
        <v>490</v>
      </c>
      <c r="H179" s="12"/>
      <c r="I179" s="16"/>
      <c r="J179" s="12" t="s">
        <v>278</v>
      </c>
      <c r="K179" s="12" t="s">
        <v>73</v>
      </c>
      <c r="L179" s="12"/>
      <c r="M179" s="12"/>
      <c r="N179" s="12"/>
      <c r="O179" s="12"/>
      <c r="P179" s="12" t="s">
        <v>353</v>
      </c>
      <c r="Q179" s="12" t="s">
        <v>48</v>
      </c>
    </row>
    <row r="180" spans="2:17" s="15" customFormat="1" ht="50.1" hidden="1" customHeight="1" x14ac:dyDescent="0.2">
      <c r="B180" s="11" t="s">
        <v>2338</v>
      </c>
      <c r="C180" s="12" t="s">
        <v>2983</v>
      </c>
      <c r="D180" s="16" t="s">
        <v>689</v>
      </c>
      <c r="E180" s="17">
        <v>1140115</v>
      </c>
      <c r="F180" s="12" t="s">
        <v>492</v>
      </c>
      <c r="G180" s="16" t="s">
        <v>564</v>
      </c>
      <c r="H180" s="12"/>
      <c r="I180" s="16"/>
      <c r="J180" s="12" t="s">
        <v>278</v>
      </c>
      <c r="K180" s="12" t="s">
        <v>73</v>
      </c>
      <c r="L180" s="12"/>
      <c r="M180" s="12"/>
      <c r="N180" s="12"/>
      <c r="O180" s="12"/>
      <c r="P180" s="12" t="s">
        <v>353</v>
      </c>
      <c r="Q180" s="12" t="s">
        <v>48</v>
      </c>
    </row>
    <row r="181" spans="2:17" s="15" customFormat="1" ht="50.1" hidden="1" customHeight="1" x14ac:dyDescent="0.2">
      <c r="B181" s="11" t="s">
        <v>2339</v>
      </c>
      <c r="C181" s="12" t="s">
        <v>2983</v>
      </c>
      <c r="D181" s="16" t="s">
        <v>690</v>
      </c>
      <c r="E181" s="17">
        <v>1140124</v>
      </c>
      <c r="F181" s="12" t="s">
        <v>492</v>
      </c>
      <c r="G181" s="16" t="s">
        <v>557</v>
      </c>
      <c r="H181" s="12"/>
      <c r="I181" s="16"/>
      <c r="J181" s="12" t="s">
        <v>278</v>
      </c>
      <c r="K181" s="12" t="s">
        <v>73</v>
      </c>
      <c r="L181" s="12"/>
      <c r="M181" s="12"/>
      <c r="N181" s="12"/>
      <c r="O181" s="12"/>
      <c r="P181" s="12" t="s">
        <v>353</v>
      </c>
      <c r="Q181" s="12" t="s">
        <v>48</v>
      </c>
    </row>
    <row r="182" spans="2:17" s="15" customFormat="1" ht="50.1" hidden="1" customHeight="1" x14ac:dyDescent="0.2">
      <c r="B182" s="11" t="s">
        <v>2340</v>
      </c>
      <c r="C182" s="12" t="s">
        <v>2983</v>
      </c>
      <c r="D182" s="16" t="s">
        <v>691</v>
      </c>
      <c r="E182" s="17">
        <v>1140125</v>
      </c>
      <c r="F182" s="12" t="s">
        <v>492</v>
      </c>
      <c r="G182" s="16" t="s">
        <v>550</v>
      </c>
      <c r="H182" s="12"/>
      <c r="I182" s="16"/>
      <c r="J182" s="12" t="s">
        <v>278</v>
      </c>
      <c r="K182" s="12" t="s">
        <v>73</v>
      </c>
      <c r="L182" s="12"/>
      <c r="M182" s="12"/>
      <c r="N182" s="12"/>
      <c r="O182" s="12"/>
      <c r="P182" s="12" t="s">
        <v>353</v>
      </c>
      <c r="Q182" s="12" t="s">
        <v>48</v>
      </c>
    </row>
    <row r="183" spans="2:17" s="15" customFormat="1" ht="50.1" hidden="1" customHeight="1" x14ac:dyDescent="0.2">
      <c r="B183" s="11" t="s">
        <v>2341</v>
      </c>
      <c r="C183" s="12" t="s">
        <v>2983</v>
      </c>
      <c r="D183" s="16" t="s">
        <v>692</v>
      </c>
      <c r="E183" s="17">
        <v>1140126</v>
      </c>
      <c r="F183" s="12" t="s">
        <v>492</v>
      </c>
      <c r="G183" s="16" t="s">
        <v>557</v>
      </c>
      <c r="H183" s="12"/>
      <c r="I183" s="16"/>
      <c r="J183" s="12" t="s">
        <v>278</v>
      </c>
      <c r="K183" s="12" t="s">
        <v>73</v>
      </c>
      <c r="L183" s="12"/>
      <c r="M183" s="12"/>
      <c r="N183" s="12"/>
      <c r="O183" s="12"/>
      <c r="P183" s="12" t="s">
        <v>353</v>
      </c>
      <c r="Q183" s="12" t="s">
        <v>48</v>
      </c>
    </row>
    <row r="184" spans="2:17" s="15" customFormat="1" ht="50.1" hidden="1" customHeight="1" x14ac:dyDescent="0.2">
      <c r="B184" s="11" t="s">
        <v>2342</v>
      </c>
      <c r="C184" s="12" t="s">
        <v>2983</v>
      </c>
      <c r="D184" s="16" t="s">
        <v>693</v>
      </c>
      <c r="E184" s="17">
        <v>1140118</v>
      </c>
      <c r="F184" s="12" t="s">
        <v>492</v>
      </c>
      <c r="G184" s="16" t="s">
        <v>548</v>
      </c>
      <c r="H184" s="12"/>
      <c r="I184" s="16"/>
      <c r="J184" s="12" t="s">
        <v>278</v>
      </c>
      <c r="K184" s="12" t="s">
        <v>73</v>
      </c>
      <c r="L184" s="12"/>
      <c r="M184" s="12"/>
      <c r="N184" s="12"/>
      <c r="O184" s="12"/>
      <c r="P184" s="12" t="s">
        <v>353</v>
      </c>
      <c r="Q184" s="12" t="s">
        <v>48</v>
      </c>
    </row>
    <row r="185" spans="2:17" s="15" customFormat="1" ht="50.1" hidden="1" customHeight="1" x14ac:dyDescent="0.2">
      <c r="B185" s="11" t="s">
        <v>2343</v>
      </c>
      <c r="C185" s="12" t="s">
        <v>2983</v>
      </c>
      <c r="D185" s="16" t="s">
        <v>694</v>
      </c>
      <c r="E185" s="17">
        <v>1140119</v>
      </c>
      <c r="F185" s="12" t="s">
        <v>492</v>
      </c>
      <c r="G185" s="16" t="s">
        <v>695</v>
      </c>
      <c r="H185" s="12"/>
      <c r="I185" s="16"/>
      <c r="J185" s="12" t="s">
        <v>278</v>
      </c>
      <c r="K185" s="12" t="s">
        <v>73</v>
      </c>
      <c r="L185" s="12"/>
      <c r="M185" s="12"/>
      <c r="N185" s="12"/>
      <c r="O185" s="12"/>
      <c r="P185" s="12" t="s">
        <v>353</v>
      </c>
      <c r="Q185" s="12" t="s">
        <v>48</v>
      </c>
    </row>
    <row r="186" spans="2:17" s="15" customFormat="1" ht="50.1" hidden="1" customHeight="1" x14ac:dyDescent="0.2">
      <c r="B186" s="11" t="s">
        <v>2344</v>
      </c>
      <c r="C186" s="12" t="s">
        <v>2983</v>
      </c>
      <c r="D186" s="16" t="s">
        <v>696</v>
      </c>
      <c r="E186" s="17">
        <v>1140121</v>
      </c>
      <c r="F186" s="12" t="s">
        <v>492</v>
      </c>
      <c r="G186" s="16" t="s">
        <v>697</v>
      </c>
      <c r="H186" s="12"/>
      <c r="I186" s="16"/>
      <c r="J186" s="12" t="s">
        <v>278</v>
      </c>
      <c r="K186" s="12" t="s">
        <v>73</v>
      </c>
      <c r="L186" s="12"/>
      <c r="M186" s="12"/>
      <c r="N186" s="12"/>
      <c r="O186" s="12"/>
      <c r="P186" s="12" t="s">
        <v>353</v>
      </c>
      <c r="Q186" s="12" t="s">
        <v>48</v>
      </c>
    </row>
    <row r="187" spans="2:17" s="15" customFormat="1" ht="50.1" hidden="1" customHeight="1" x14ac:dyDescent="0.2">
      <c r="B187" s="11" t="s">
        <v>2345</v>
      </c>
      <c r="C187" s="12" t="s">
        <v>2983</v>
      </c>
      <c r="D187" s="16" t="s">
        <v>698</v>
      </c>
      <c r="E187" s="17">
        <v>1140123</v>
      </c>
      <c r="F187" s="12" t="s">
        <v>492</v>
      </c>
      <c r="G187" s="16" t="s">
        <v>550</v>
      </c>
      <c r="H187" s="12"/>
      <c r="I187" s="16"/>
      <c r="J187" s="12" t="s">
        <v>278</v>
      </c>
      <c r="K187" s="12" t="s">
        <v>73</v>
      </c>
      <c r="L187" s="12"/>
      <c r="M187" s="12"/>
      <c r="N187" s="12"/>
      <c r="O187" s="12"/>
      <c r="P187" s="12" t="s">
        <v>353</v>
      </c>
      <c r="Q187" s="12" t="s">
        <v>48</v>
      </c>
    </row>
    <row r="188" spans="2:17" s="15" customFormat="1" ht="50.1" hidden="1" customHeight="1" x14ac:dyDescent="0.2">
      <c r="B188" s="11" t="s">
        <v>2346</v>
      </c>
      <c r="C188" s="12" t="s">
        <v>2983</v>
      </c>
      <c r="D188" s="16" t="s">
        <v>699</v>
      </c>
      <c r="E188" s="17">
        <v>1130068</v>
      </c>
      <c r="F188" s="12" t="s">
        <v>492</v>
      </c>
      <c r="G188" s="16" t="s">
        <v>490</v>
      </c>
      <c r="H188" s="12"/>
      <c r="I188" s="16"/>
      <c r="J188" s="12" t="s">
        <v>278</v>
      </c>
      <c r="K188" s="12" t="s">
        <v>73</v>
      </c>
      <c r="L188" s="12"/>
      <c r="M188" s="12"/>
      <c r="N188" s="12"/>
      <c r="O188" s="12"/>
      <c r="P188" s="12" t="s">
        <v>353</v>
      </c>
      <c r="Q188" s="12" t="s">
        <v>48</v>
      </c>
    </row>
    <row r="189" spans="2:17" s="15" customFormat="1" ht="50.1" hidden="1" customHeight="1" x14ac:dyDescent="0.2">
      <c r="B189" s="11" t="s">
        <v>2347</v>
      </c>
      <c r="C189" s="12" t="s">
        <v>2983</v>
      </c>
      <c r="D189" s="16" t="s">
        <v>700</v>
      </c>
      <c r="E189" s="17">
        <v>1130100</v>
      </c>
      <c r="F189" s="12" t="s">
        <v>492</v>
      </c>
      <c r="G189" s="16" t="s">
        <v>490</v>
      </c>
      <c r="H189" s="12"/>
      <c r="I189" s="16"/>
      <c r="J189" s="12" t="s">
        <v>278</v>
      </c>
      <c r="K189" s="12" t="s">
        <v>73</v>
      </c>
      <c r="L189" s="12"/>
      <c r="M189" s="12"/>
      <c r="N189" s="12"/>
      <c r="O189" s="12"/>
      <c r="P189" s="12" t="s">
        <v>353</v>
      </c>
      <c r="Q189" s="12" t="s">
        <v>48</v>
      </c>
    </row>
    <row r="190" spans="2:17" s="15" customFormat="1" ht="50.1" hidden="1" customHeight="1" x14ac:dyDescent="0.2">
      <c r="B190" s="11" t="s">
        <v>2348</v>
      </c>
      <c r="C190" s="12" t="s">
        <v>2983</v>
      </c>
      <c r="D190" s="16" t="s">
        <v>701</v>
      </c>
      <c r="E190" s="17">
        <v>1130069</v>
      </c>
      <c r="F190" s="12" t="s">
        <v>492</v>
      </c>
      <c r="G190" s="16" t="s">
        <v>490</v>
      </c>
      <c r="H190" s="12"/>
      <c r="I190" s="16"/>
      <c r="J190" s="12" t="s">
        <v>278</v>
      </c>
      <c r="K190" s="12" t="s">
        <v>73</v>
      </c>
      <c r="L190" s="12"/>
      <c r="M190" s="12"/>
      <c r="N190" s="12"/>
      <c r="O190" s="12"/>
      <c r="P190" s="12" t="s">
        <v>353</v>
      </c>
      <c r="Q190" s="12" t="s">
        <v>48</v>
      </c>
    </row>
    <row r="191" spans="2:17" s="15" customFormat="1" ht="50.1" hidden="1" customHeight="1" x14ac:dyDescent="0.2">
      <c r="B191" s="11" t="s">
        <v>2349</v>
      </c>
      <c r="C191" s="12" t="s">
        <v>2983</v>
      </c>
      <c r="D191" s="16" t="s">
        <v>702</v>
      </c>
      <c r="E191" s="17">
        <v>1140098</v>
      </c>
      <c r="F191" s="12" t="s">
        <v>492</v>
      </c>
      <c r="G191" s="16" t="s">
        <v>589</v>
      </c>
      <c r="H191" s="12"/>
      <c r="I191" s="16"/>
      <c r="J191" s="12" t="s">
        <v>278</v>
      </c>
      <c r="K191" s="12" t="s">
        <v>73</v>
      </c>
      <c r="L191" s="12"/>
      <c r="M191" s="12"/>
      <c r="N191" s="12"/>
      <c r="O191" s="12"/>
      <c r="P191" s="12" t="s">
        <v>353</v>
      </c>
      <c r="Q191" s="12" t="s">
        <v>48</v>
      </c>
    </row>
    <row r="192" spans="2:17" s="15" customFormat="1" ht="50.1" hidden="1" customHeight="1" x14ac:dyDescent="0.2">
      <c r="B192" s="11" t="s">
        <v>2350</v>
      </c>
      <c r="C192" s="12" t="s">
        <v>2983</v>
      </c>
      <c r="D192" s="16" t="s">
        <v>703</v>
      </c>
      <c r="E192" s="16" t="s">
        <v>704</v>
      </c>
      <c r="F192" s="12" t="s">
        <v>492</v>
      </c>
      <c r="G192" s="16" t="s">
        <v>479</v>
      </c>
      <c r="H192" s="12"/>
      <c r="I192" s="16"/>
      <c r="J192" s="12" t="s">
        <v>278</v>
      </c>
      <c r="K192" s="12" t="s">
        <v>73</v>
      </c>
      <c r="L192" s="12"/>
      <c r="M192" s="12"/>
      <c r="N192" s="12"/>
      <c r="O192" s="12"/>
      <c r="P192" s="12" t="s">
        <v>353</v>
      </c>
      <c r="Q192" s="12" t="s">
        <v>48</v>
      </c>
    </row>
    <row r="193" spans="2:17" s="15" customFormat="1" ht="50.1" hidden="1" customHeight="1" x14ac:dyDescent="0.2">
      <c r="B193" s="11" t="s">
        <v>2351</v>
      </c>
      <c r="C193" s="12" t="s">
        <v>2983</v>
      </c>
      <c r="D193" s="16" t="s">
        <v>705</v>
      </c>
      <c r="E193" s="17">
        <v>1147010</v>
      </c>
      <c r="F193" s="12" t="s">
        <v>492</v>
      </c>
      <c r="G193" s="16" t="s">
        <v>505</v>
      </c>
      <c r="H193" s="12"/>
      <c r="I193" s="16"/>
      <c r="J193" s="12" t="s">
        <v>278</v>
      </c>
      <c r="K193" s="12" t="s">
        <v>73</v>
      </c>
      <c r="L193" s="12"/>
      <c r="M193" s="12"/>
      <c r="N193" s="12"/>
      <c r="O193" s="12"/>
      <c r="P193" s="12" t="s">
        <v>353</v>
      </c>
      <c r="Q193" s="12" t="s">
        <v>48</v>
      </c>
    </row>
    <row r="194" spans="2:17" s="15" customFormat="1" ht="50.1" hidden="1" customHeight="1" x14ac:dyDescent="0.2">
      <c r="B194" s="11" t="s">
        <v>2352</v>
      </c>
      <c r="C194" s="12" t="s">
        <v>2983</v>
      </c>
      <c r="D194" s="16" t="s">
        <v>706</v>
      </c>
      <c r="E194" s="17">
        <v>1147019</v>
      </c>
      <c r="F194" s="12" t="s">
        <v>492</v>
      </c>
      <c r="G194" s="16" t="s">
        <v>550</v>
      </c>
      <c r="H194" s="12"/>
      <c r="I194" s="16"/>
      <c r="J194" s="12" t="s">
        <v>278</v>
      </c>
      <c r="K194" s="12" t="s">
        <v>73</v>
      </c>
      <c r="L194" s="12"/>
      <c r="M194" s="12"/>
      <c r="N194" s="12"/>
      <c r="O194" s="12"/>
      <c r="P194" s="12" t="s">
        <v>353</v>
      </c>
      <c r="Q194" s="12" t="s">
        <v>48</v>
      </c>
    </row>
    <row r="195" spans="2:17" s="15" customFormat="1" ht="50.1" hidden="1" customHeight="1" x14ac:dyDescent="0.2">
      <c r="B195" s="11" t="s">
        <v>2353</v>
      </c>
      <c r="C195" s="12" t="s">
        <v>2983</v>
      </c>
      <c r="D195" s="16" t="s">
        <v>707</v>
      </c>
      <c r="E195" s="17">
        <v>1147020</v>
      </c>
      <c r="F195" s="12" t="s">
        <v>492</v>
      </c>
      <c r="G195" s="16" t="s">
        <v>557</v>
      </c>
      <c r="H195" s="12"/>
      <c r="I195" s="16"/>
      <c r="J195" s="12" t="s">
        <v>278</v>
      </c>
      <c r="K195" s="12" t="s">
        <v>73</v>
      </c>
      <c r="L195" s="12"/>
      <c r="M195" s="12"/>
      <c r="N195" s="12"/>
      <c r="O195" s="12"/>
      <c r="P195" s="12" t="s">
        <v>353</v>
      </c>
      <c r="Q195" s="12" t="s">
        <v>48</v>
      </c>
    </row>
    <row r="196" spans="2:17" s="15" customFormat="1" ht="50.1" hidden="1" customHeight="1" x14ac:dyDescent="0.2">
      <c r="B196" s="11" t="s">
        <v>2354</v>
      </c>
      <c r="C196" s="12" t="s">
        <v>2983</v>
      </c>
      <c r="D196" s="16" t="s">
        <v>708</v>
      </c>
      <c r="E196" s="17">
        <v>1147021</v>
      </c>
      <c r="F196" s="12" t="s">
        <v>492</v>
      </c>
      <c r="G196" s="16" t="s">
        <v>577</v>
      </c>
      <c r="H196" s="12"/>
      <c r="I196" s="16"/>
      <c r="J196" s="12" t="s">
        <v>278</v>
      </c>
      <c r="K196" s="12" t="s">
        <v>73</v>
      </c>
      <c r="L196" s="12"/>
      <c r="M196" s="12"/>
      <c r="N196" s="12"/>
      <c r="O196" s="12"/>
      <c r="P196" s="12" t="s">
        <v>353</v>
      </c>
      <c r="Q196" s="12" t="s">
        <v>48</v>
      </c>
    </row>
    <row r="197" spans="2:17" s="15" customFormat="1" ht="50.1" hidden="1" customHeight="1" x14ac:dyDescent="0.2">
      <c r="B197" s="11" t="s">
        <v>2355</v>
      </c>
      <c r="C197" s="12" t="s">
        <v>2983</v>
      </c>
      <c r="D197" s="16" t="s">
        <v>709</v>
      </c>
      <c r="E197" s="17">
        <v>1147022</v>
      </c>
      <c r="F197" s="12" t="s">
        <v>492</v>
      </c>
      <c r="G197" s="16" t="s">
        <v>550</v>
      </c>
      <c r="H197" s="12"/>
      <c r="I197" s="16"/>
      <c r="J197" s="12" t="s">
        <v>278</v>
      </c>
      <c r="K197" s="12" t="s">
        <v>73</v>
      </c>
      <c r="L197" s="12"/>
      <c r="M197" s="12"/>
      <c r="N197" s="12"/>
      <c r="O197" s="12"/>
      <c r="P197" s="12" t="s">
        <v>353</v>
      </c>
      <c r="Q197" s="12" t="s">
        <v>48</v>
      </c>
    </row>
    <row r="198" spans="2:17" s="15" customFormat="1" ht="50.1" hidden="1" customHeight="1" x14ac:dyDescent="0.2">
      <c r="B198" s="11" t="s">
        <v>2356</v>
      </c>
      <c r="C198" s="12" t="s">
        <v>2983</v>
      </c>
      <c r="D198" s="16" t="s">
        <v>710</v>
      </c>
      <c r="E198" s="17">
        <v>1147023</v>
      </c>
      <c r="F198" s="12" t="s">
        <v>492</v>
      </c>
      <c r="G198" s="16" t="s">
        <v>557</v>
      </c>
      <c r="H198" s="12"/>
      <c r="I198" s="16"/>
      <c r="J198" s="12" t="s">
        <v>278</v>
      </c>
      <c r="K198" s="12" t="s">
        <v>73</v>
      </c>
      <c r="L198" s="12"/>
      <c r="M198" s="12"/>
      <c r="N198" s="12"/>
      <c r="O198" s="12"/>
      <c r="P198" s="12" t="s">
        <v>353</v>
      </c>
      <c r="Q198" s="12" t="s">
        <v>48</v>
      </c>
    </row>
    <row r="199" spans="2:17" s="15" customFormat="1" ht="50.1" hidden="1" customHeight="1" x14ac:dyDescent="0.2">
      <c r="B199" s="11" t="s">
        <v>2357</v>
      </c>
      <c r="C199" s="12" t="s">
        <v>2983</v>
      </c>
      <c r="D199" s="16" t="s">
        <v>711</v>
      </c>
      <c r="E199" s="17">
        <v>1147024</v>
      </c>
      <c r="F199" s="12" t="s">
        <v>492</v>
      </c>
      <c r="G199" s="16" t="s">
        <v>507</v>
      </c>
      <c r="H199" s="12"/>
      <c r="I199" s="16"/>
      <c r="J199" s="12" t="s">
        <v>278</v>
      </c>
      <c r="K199" s="12" t="s">
        <v>73</v>
      </c>
      <c r="L199" s="12"/>
      <c r="M199" s="12"/>
      <c r="N199" s="12"/>
      <c r="O199" s="12"/>
      <c r="P199" s="12" t="s">
        <v>353</v>
      </c>
      <c r="Q199" s="12" t="s">
        <v>48</v>
      </c>
    </row>
    <row r="200" spans="2:17" s="15" customFormat="1" ht="50.1" hidden="1" customHeight="1" x14ac:dyDescent="0.2">
      <c r="B200" s="11" t="s">
        <v>2358</v>
      </c>
      <c r="C200" s="12" t="s">
        <v>2983</v>
      </c>
      <c r="D200" s="16" t="s">
        <v>712</v>
      </c>
      <c r="E200" s="17">
        <v>1147025</v>
      </c>
      <c r="F200" s="12" t="s">
        <v>492</v>
      </c>
      <c r="G200" s="16" t="s">
        <v>560</v>
      </c>
      <c r="H200" s="12"/>
      <c r="I200" s="16"/>
      <c r="J200" s="12" t="s">
        <v>278</v>
      </c>
      <c r="K200" s="12" t="s">
        <v>73</v>
      </c>
      <c r="L200" s="12"/>
      <c r="M200" s="12"/>
      <c r="N200" s="12"/>
      <c r="O200" s="12"/>
      <c r="P200" s="12" t="s">
        <v>353</v>
      </c>
      <c r="Q200" s="12" t="s">
        <v>48</v>
      </c>
    </row>
    <row r="201" spans="2:17" s="15" customFormat="1" ht="50.1" hidden="1" customHeight="1" x14ac:dyDescent="0.2">
      <c r="B201" s="11" t="s">
        <v>2359</v>
      </c>
      <c r="C201" s="12" t="s">
        <v>2983</v>
      </c>
      <c r="D201" s="16" t="s">
        <v>713</v>
      </c>
      <c r="E201" s="17">
        <v>1147026</v>
      </c>
      <c r="F201" s="12" t="s">
        <v>492</v>
      </c>
      <c r="G201" s="16" t="s">
        <v>560</v>
      </c>
      <c r="H201" s="12"/>
      <c r="I201" s="16"/>
      <c r="J201" s="12" t="s">
        <v>278</v>
      </c>
      <c r="K201" s="12" t="s">
        <v>73</v>
      </c>
      <c r="L201" s="12"/>
      <c r="M201" s="12"/>
      <c r="N201" s="12"/>
      <c r="O201" s="12"/>
      <c r="P201" s="12" t="s">
        <v>353</v>
      </c>
      <c r="Q201" s="12" t="s">
        <v>48</v>
      </c>
    </row>
    <row r="202" spans="2:17" s="15" customFormat="1" ht="50.1" hidden="1" customHeight="1" x14ac:dyDescent="0.2">
      <c r="B202" s="11" t="s">
        <v>2360</v>
      </c>
      <c r="C202" s="12" t="s">
        <v>2983</v>
      </c>
      <c r="D202" s="16" t="s">
        <v>714</v>
      </c>
      <c r="E202" s="17">
        <v>1147027</v>
      </c>
      <c r="F202" s="12" t="s">
        <v>492</v>
      </c>
      <c r="G202" s="16" t="s">
        <v>564</v>
      </c>
      <c r="H202" s="12"/>
      <c r="I202" s="16"/>
      <c r="J202" s="12" t="s">
        <v>278</v>
      </c>
      <c r="K202" s="12" t="s">
        <v>73</v>
      </c>
      <c r="L202" s="12"/>
      <c r="M202" s="12"/>
      <c r="N202" s="12"/>
      <c r="O202" s="12"/>
      <c r="P202" s="12" t="s">
        <v>353</v>
      </c>
      <c r="Q202" s="12" t="s">
        <v>48</v>
      </c>
    </row>
    <row r="203" spans="2:17" s="15" customFormat="1" ht="50.1" hidden="1" customHeight="1" x14ac:dyDescent="0.2">
      <c r="B203" s="11" t="s">
        <v>2361</v>
      </c>
      <c r="C203" s="12" t="s">
        <v>2983</v>
      </c>
      <c r="D203" s="16" t="s">
        <v>715</v>
      </c>
      <c r="E203" s="17">
        <v>1147011</v>
      </c>
      <c r="F203" s="12" t="s">
        <v>492</v>
      </c>
      <c r="G203" s="16" t="s">
        <v>577</v>
      </c>
      <c r="H203" s="12"/>
      <c r="I203" s="16"/>
      <c r="J203" s="12" t="s">
        <v>278</v>
      </c>
      <c r="K203" s="12" t="s">
        <v>73</v>
      </c>
      <c r="L203" s="12"/>
      <c r="M203" s="12"/>
      <c r="N203" s="12"/>
      <c r="O203" s="12"/>
      <c r="P203" s="12" t="s">
        <v>353</v>
      </c>
      <c r="Q203" s="12" t="s">
        <v>48</v>
      </c>
    </row>
    <row r="204" spans="2:17" s="15" customFormat="1" ht="50.1" hidden="1" customHeight="1" x14ac:dyDescent="0.2">
      <c r="B204" s="11" t="s">
        <v>2362</v>
      </c>
      <c r="C204" s="12" t="s">
        <v>2983</v>
      </c>
      <c r="D204" s="16" t="s">
        <v>716</v>
      </c>
      <c r="E204" s="17">
        <v>1147012</v>
      </c>
      <c r="F204" s="12" t="s">
        <v>492</v>
      </c>
      <c r="G204" s="16" t="s">
        <v>577</v>
      </c>
      <c r="H204" s="12"/>
      <c r="I204" s="16"/>
      <c r="J204" s="12" t="s">
        <v>278</v>
      </c>
      <c r="K204" s="12" t="s">
        <v>73</v>
      </c>
      <c r="L204" s="12"/>
      <c r="M204" s="12"/>
      <c r="N204" s="12"/>
      <c r="O204" s="12"/>
      <c r="P204" s="12" t="s">
        <v>353</v>
      </c>
      <c r="Q204" s="12" t="s">
        <v>48</v>
      </c>
    </row>
    <row r="205" spans="2:17" s="15" customFormat="1" ht="50.1" hidden="1" customHeight="1" x14ac:dyDescent="0.2">
      <c r="B205" s="11" t="s">
        <v>2363</v>
      </c>
      <c r="C205" s="12" t="s">
        <v>2983</v>
      </c>
      <c r="D205" s="16" t="s">
        <v>717</v>
      </c>
      <c r="E205" s="17">
        <v>1147013</v>
      </c>
      <c r="F205" s="12" t="s">
        <v>492</v>
      </c>
      <c r="G205" s="16" t="s">
        <v>577</v>
      </c>
      <c r="H205" s="12"/>
      <c r="I205" s="16"/>
      <c r="J205" s="12" t="s">
        <v>278</v>
      </c>
      <c r="K205" s="12" t="s">
        <v>73</v>
      </c>
      <c r="L205" s="12"/>
      <c r="M205" s="12"/>
      <c r="N205" s="12"/>
      <c r="O205" s="12"/>
      <c r="P205" s="12" t="s">
        <v>353</v>
      </c>
      <c r="Q205" s="12" t="s">
        <v>48</v>
      </c>
    </row>
    <row r="206" spans="2:17" s="15" customFormat="1" ht="50.1" hidden="1" customHeight="1" x14ac:dyDescent="0.2">
      <c r="B206" s="11" t="s">
        <v>2364</v>
      </c>
      <c r="C206" s="12" t="s">
        <v>2983</v>
      </c>
      <c r="D206" s="16" t="s">
        <v>718</v>
      </c>
      <c r="E206" s="17">
        <v>1147014</v>
      </c>
      <c r="F206" s="12" t="s">
        <v>492</v>
      </c>
      <c r="G206" s="16" t="s">
        <v>577</v>
      </c>
      <c r="H206" s="12"/>
      <c r="I206" s="16"/>
      <c r="J206" s="12" t="s">
        <v>278</v>
      </c>
      <c r="K206" s="12" t="s">
        <v>73</v>
      </c>
      <c r="L206" s="12"/>
      <c r="M206" s="12"/>
      <c r="N206" s="12"/>
      <c r="O206" s="12"/>
      <c r="P206" s="12" t="s">
        <v>353</v>
      </c>
      <c r="Q206" s="12" t="s">
        <v>48</v>
      </c>
    </row>
    <row r="207" spans="2:17" s="15" customFormat="1" ht="50.1" hidden="1" customHeight="1" x14ac:dyDescent="0.2">
      <c r="B207" s="11" t="s">
        <v>2365</v>
      </c>
      <c r="C207" s="12" t="s">
        <v>2983</v>
      </c>
      <c r="D207" s="16" t="s">
        <v>719</v>
      </c>
      <c r="E207" s="17">
        <v>1147015</v>
      </c>
      <c r="F207" s="12" t="s">
        <v>492</v>
      </c>
      <c r="G207" s="16" t="s">
        <v>550</v>
      </c>
      <c r="H207" s="12"/>
      <c r="I207" s="16"/>
      <c r="J207" s="12" t="s">
        <v>278</v>
      </c>
      <c r="K207" s="12" t="s">
        <v>73</v>
      </c>
      <c r="L207" s="12"/>
      <c r="M207" s="12"/>
      <c r="N207" s="12"/>
      <c r="O207" s="12"/>
      <c r="P207" s="12" t="s">
        <v>353</v>
      </c>
      <c r="Q207" s="12" t="s">
        <v>48</v>
      </c>
    </row>
    <row r="208" spans="2:17" s="15" customFormat="1" ht="50.1" hidden="1" customHeight="1" x14ac:dyDescent="0.2">
      <c r="B208" s="11" t="s">
        <v>2366</v>
      </c>
      <c r="C208" s="12" t="s">
        <v>2983</v>
      </c>
      <c r="D208" s="16" t="s">
        <v>720</v>
      </c>
      <c r="E208" s="17">
        <v>1147016</v>
      </c>
      <c r="F208" s="12" t="s">
        <v>492</v>
      </c>
      <c r="G208" s="16" t="s">
        <v>550</v>
      </c>
      <c r="H208" s="12"/>
      <c r="I208" s="16"/>
      <c r="J208" s="12" t="s">
        <v>278</v>
      </c>
      <c r="K208" s="12" t="s">
        <v>73</v>
      </c>
      <c r="L208" s="12"/>
      <c r="M208" s="12"/>
      <c r="N208" s="12"/>
      <c r="O208" s="12"/>
      <c r="P208" s="12" t="s">
        <v>353</v>
      </c>
      <c r="Q208" s="12" t="s">
        <v>48</v>
      </c>
    </row>
    <row r="209" spans="2:17" s="15" customFormat="1" ht="50.1" hidden="1" customHeight="1" x14ac:dyDescent="0.2">
      <c r="B209" s="11" t="s">
        <v>2367</v>
      </c>
      <c r="C209" s="12" t="s">
        <v>2983</v>
      </c>
      <c r="D209" s="16" t="s">
        <v>721</v>
      </c>
      <c r="E209" s="17">
        <v>1147017</v>
      </c>
      <c r="F209" s="12" t="s">
        <v>492</v>
      </c>
      <c r="G209" s="16" t="s">
        <v>550</v>
      </c>
      <c r="H209" s="12"/>
      <c r="I209" s="16"/>
      <c r="J209" s="12" t="s">
        <v>278</v>
      </c>
      <c r="K209" s="12" t="s">
        <v>73</v>
      </c>
      <c r="L209" s="12"/>
      <c r="M209" s="12"/>
      <c r="N209" s="12"/>
      <c r="O209" s="12"/>
      <c r="P209" s="12" t="s">
        <v>353</v>
      </c>
      <c r="Q209" s="12" t="s">
        <v>48</v>
      </c>
    </row>
    <row r="210" spans="2:17" s="15" customFormat="1" ht="50.1" hidden="1" customHeight="1" x14ac:dyDescent="0.2">
      <c r="B210" s="11" t="s">
        <v>2368</v>
      </c>
      <c r="C210" s="12" t="s">
        <v>2983</v>
      </c>
      <c r="D210" s="16" t="s">
        <v>722</v>
      </c>
      <c r="E210" s="17">
        <v>1147018</v>
      </c>
      <c r="F210" s="12" t="s">
        <v>492</v>
      </c>
      <c r="G210" s="16" t="s">
        <v>550</v>
      </c>
      <c r="H210" s="12"/>
      <c r="I210" s="16"/>
      <c r="J210" s="12" t="s">
        <v>278</v>
      </c>
      <c r="K210" s="12" t="s">
        <v>73</v>
      </c>
      <c r="L210" s="12"/>
      <c r="M210" s="12"/>
      <c r="N210" s="12"/>
      <c r="O210" s="12"/>
      <c r="P210" s="12" t="s">
        <v>353</v>
      </c>
      <c r="Q210" s="12" t="s">
        <v>48</v>
      </c>
    </row>
    <row r="211" spans="2:17" s="15" customFormat="1" ht="50.1" hidden="1" customHeight="1" x14ac:dyDescent="0.2">
      <c r="B211" s="11" t="s">
        <v>2369</v>
      </c>
      <c r="C211" s="12" t="s">
        <v>2983</v>
      </c>
      <c r="D211" s="16" t="s">
        <v>723</v>
      </c>
      <c r="E211" s="17">
        <v>1147028</v>
      </c>
      <c r="F211" s="12" t="s">
        <v>492</v>
      </c>
      <c r="G211" s="16" t="s">
        <v>505</v>
      </c>
      <c r="H211" s="12"/>
      <c r="I211" s="16"/>
      <c r="J211" s="12" t="s">
        <v>278</v>
      </c>
      <c r="K211" s="12" t="s">
        <v>73</v>
      </c>
      <c r="L211" s="12"/>
      <c r="M211" s="12"/>
      <c r="N211" s="12"/>
      <c r="O211" s="12"/>
      <c r="P211" s="12" t="s">
        <v>353</v>
      </c>
      <c r="Q211" s="12" t="s">
        <v>48</v>
      </c>
    </row>
    <row r="212" spans="2:17" s="15" customFormat="1" ht="50.1" hidden="1" customHeight="1" x14ac:dyDescent="0.2">
      <c r="B212" s="11" t="s">
        <v>2370</v>
      </c>
      <c r="C212" s="12" t="s">
        <v>2983</v>
      </c>
      <c r="D212" s="16" t="s">
        <v>724</v>
      </c>
      <c r="E212" s="17">
        <v>1147033</v>
      </c>
      <c r="F212" s="12" t="s">
        <v>492</v>
      </c>
      <c r="G212" s="16" t="s">
        <v>550</v>
      </c>
      <c r="H212" s="12"/>
      <c r="I212" s="16"/>
      <c r="J212" s="12" t="s">
        <v>278</v>
      </c>
      <c r="K212" s="12" t="s">
        <v>73</v>
      </c>
      <c r="L212" s="12"/>
      <c r="M212" s="12"/>
      <c r="N212" s="12"/>
      <c r="O212" s="12"/>
      <c r="P212" s="12" t="s">
        <v>353</v>
      </c>
      <c r="Q212" s="12" t="s">
        <v>48</v>
      </c>
    </row>
    <row r="213" spans="2:17" s="15" customFormat="1" ht="50.1" hidden="1" customHeight="1" x14ac:dyDescent="0.2">
      <c r="B213" s="11" t="s">
        <v>2371</v>
      </c>
      <c r="C213" s="12" t="s">
        <v>2983</v>
      </c>
      <c r="D213" s="16" t="s">
        <v>725</v>
      </c>
      <c r="E213" s="17">
        <v>1147034</v>
      </c>
      <c r="F213" s="12" t="s">
        <v>492</v>
      </c>
      <c r="G213" s="16" t="s">
        <v>557</v>
      </c>
      <c r="H213" s="12"/>
      <c r="I213" s="16"/>
      <c r="J213" s="12" t="s">
        <v>278</v>
      </c>
      <c r="K213" s="12" t="s">
        <v>73</v>
      </c>
      <c r="L213" s="12"/>
      <c r="M213" s="12"/>
      <c r="N213" s="12"/>
      <c r="O213" s="12"/>
      <c r="P213" s="12" t="s">
        <v>353</v>
      </c>
      <c r="Q213" s="12" t="s">
        <v>48</v>
      </c>
    </row>
    <row r="214" spans="2:17" s="15" customFormat="1" ht="50.1" hidden="1" customHeight="1" x14ac:dyDescent="0.2">
      <c r="B214" s="11" t="s">
        <v>2372</v>
      </c>
      <c r="C214" s="12" t="s">
        <v>2983</v>
      </c>
      <c r="D214" s="16" t="s">
        <v>726</v>
      </c>
      <c r="E214" s="17">
        <v>1147035</v>
      </c>
      <c r="F214" s="12" t="s">
        <v>492</v>
      </c>
      <c r="G214" s="16" t="s">
        <v>557</v>
      </c>
      <c r="H214" s="12"/>
      <c r="I214" s="16"/>
      <c r="J214" s="12" t="s">
        <v>278</v>
      </c>
      <c r="K214" s="12" t="s">
        <v>73</v>
      </c>
      <c r="L214" s="12"/>
      <c r="M214" s="12"/>
      <c r="N214" s="12"/>
      <c r="O214" s="12"/>
      <c r="P214" s="12" t="s">
        <v>353</v>
      </c>
      <c r="Q214" s="12" t="s">
        <v>48</v>
      </c>
    </row>
    <row r="215" spans="2:17" s="15" customFormat="1" ht="50.1" hidden="1" customHeight="1" x14ac:dyDescent="0.2">
      <c r="B215" s="11" t="s">
        <v>2373</v>
      </c>
      <c r="C215" s="12" t="s">
        <v>2983</v>
      </c>
      <c r="D215" s="16" t="s">
        <v>727</v>
      </c>
      <c r="E215" s="17">
        <v>1147029</v>
      </c>
      <c r="F215" s="12" t="s">
        <v>492</v>
      </c>
      <c r="G215" s="16" t="s">
        <v>577</v>
      </c>
      <c r="H215" s="12"/>
      <c r="I215" s="16"/>
      <c r="J215" s="12" t="s">
        <v>278</v>
      </c>
      <c r="K215" s="12" t="s">
        <v>73</v>
      </c>
      <c r="L215" s="12"/>
      <c r="M215" s="12"/>
      <c r="N215" s="12"/>
      <c r="O215" s="12"/>
      <c r="P215" s="12" t="s">
        <v>353</v>
      </c>
      <c r="Q215" s="12" t="s">
        <v>48</v>
      </c>
    </row>
    <row r="216" spans="2:17" s="15" customFormat="1" ht="50.1" hidden="1" customHeight="1" x14ac:dyDescent="0.2">
      <c r="B216" s="11" t="s">
        <v>2374</v>
      </c>
      <c r="C216" s="12" t="s">
        <v>2983</v>
      </c>
      <c r="D216" s="16" t="s">
        <v>728</v>
      </c>
      <c r="E216" s="17">
        <v>1147030</v>
      </c>
      <c r="F216" s="12" t="s">
        <v>492</v>
      </c>
      <c r="G216" s="16" t="s">
        <v>577</v>
      </c>
      <c r="H216" s="12"/>
      <c r="I216" s="16"/>
      <c r="J216" s="12" t="s">
        <v>278</v>
      </c>
      <c r="K216" s="12" t="s">
        <v>73</v>
      </c>
      <c r="L216" s="12"/>
      <c r="M216" s="12"/>
      <c r="N216" s="12"/>
      <c r="O216" s="12"/>
      <c r="P216" s="12" t="s">
        <v>353</v>
      </c>
      <c r="Q216" s="12" t="s">
        <v>48</v>
      </c>
    </row>
    <row r="217" spans="2:17" s="15" customFormat="1" ht="50.1" hidden="1" customHeight="1" x14ac:dyDescent="0.2">
      <c r="B217" s="11" t="s">
        <v>2375</v>
      </c>
      <c r="C217" s="12" t="s">
        <v>2983</v>
      </c>
      <c r="D217" s="16" t="s">
        <v>729</v>
      </c>
      <c r="E217" s="17">
        <v>1147031</v>
      </c>
      <c r="F217" s="12" t="s">
        <v>492</v>
      </c>
      <c r="G217" s="16" t="s">
        <v>550</v>
      </c>
      <c r="H217" s="12"/>
      <c r="I217" s="16"/>
      <c r="J217" s="12" t="s">
        <v>278</v>
      </c>
      <c r="K217" s="12" t="s">
        <v>73</v>
      </c>
      <c r="L217" s="12"/>
      <c r="M217" s="12"/>
      <c r="N217" s="12"/>
      <c r="O217" s="12"/>
      <c r="P217" s="12" t="s">
        <v>353</v>
      </c>
      <c r="Q217" s="12" t="s">
        <v>48</v>
      </c>
    </row>
    <row r="218" spans="2:17" s="15" customFormat="1" ht="50.1" hidden="1" customHeight="1" x14ac:dyDescent="0.2">
      <c r="B218" s="11" t="s">
        <v>2376</v>
      </c>
      <c r="C218" s="12" t="s">
        <v>2983</v>
      </c>
      <c r="D218" s="16" t="s">
        <v>730</v>
      </c>
      <c r="E218" s="17">
        <v>1147032</v>
      </c>
      <c r="F218" s="12" t="s">
        <v>492</v>
      </c>
      <c r="G218" s="16" t="s">
        <v>550</v>
      </c>
      <c r="H218" s="12"/>
      <c r="I218" s="16"/>
      <c r="J218" s="12" t="s">
        <v>278</v>
      </c>
      <c r="K218" s="12" t="s">
        <v>73</v>
      </c>
      <c r="L218" s="12"/>
      <c r="M218" s="12"/>
      <c r="N218" s="12"/>
      <c r="O218" s="12"/>
      <c r="P218" s="12" t="s">
        <v>353</v>
      </c>
      <c r="Q218" s="12" t="s">
        <v>48</v>
      </c>
    </row>
    <row r="219" spans="2:17" s="15" customFormat="1" ht="50.1" hidden="1" customHeight="1" x14ac:dyDescent="0.2">
      <c r="B219" s="11" t="s">
        <v>2377</v>
      </c>
      <c r="C219" s="12" t="s">
        <v>2983</v>
      </c>
      <c r="D219" s="16" t="s">
        <v>731</v>
      </c>
      <c r="E219" s="17">
        <v>1149231</v>
      </c>
      <c r="F219" s="12" t="s">
        <v>492</v>
      </c>
      <c r="G219" s="16" t="s">
        <v>602</v>
      </c>
      <c r="H219" s="12"/>
      <c r="I219" s="16"/>
      <c r="J219" s="12" t="s">
        <v>278</v>
      </c>
      <c r="K219" s="12" t="s">
        <v>73</v>
      </c>
      <c r="L219" s="12"/>
      <c r="M219" s="12"/>
      <c r="N219" s="12"/>
      <c r="O219" s="12"/>
      <c r="P219" s="12" t="s">
        <v>353</v>
      </c>
      <c r="Q219" s="12" t="s">
        <v>48</v>
      </c>
    </row>
    <row r="220" spans="2:17" s="15" customFormat="1" ht="50.1" hidden="1" customHeight="1" x14ac:dyDescent="0.2">
      <c r="B220" s="11" t="s">
        <v>2378</v>
      </c>
      <c r="C220" s="12" t="s">
        <v>2983</v>
      </c>
      <c r="D220" s="16" t="s">
        <v>732</v>
      </c>
      <c r="E220" s="17">
        <v>1140108</v>
      </c>
      <c r="F220" s="12" t="s">
        <v>492</v>
      </c>
      <c r="G220" s="16" t="s">
        <v>557</v>
      </c>
      <c r="H220" s="12"/>
      <c r="I220" s="16"/>
      <c r="J220" s="12" t="s">
        <v>278</v>
      </c>
      <c r="K220" s="12" t="s">
        <v>73</v>
      </c>
      <c r="L220" s="12"/>
      <c r="M220" s="12"/>
      <c r="N220" s="12"/>
      <c r="O220" s="12"/>
      <c r="P220" s="12" t="s">
        <v>353</v>
      </c>
      <c r="Q220" s="12" t="s">
        <v>48</v>
      </c>
    </row>
    <row r="221" spans="2:17" s="15" customFormat="1" ht="50.1" hidden="1" customHeight="1" x14ac:dyDescent="0.2">
      <c r="B221" s="11" t="s">
        <v>2379</v>
      </c>
      <c r="C221" s="12" t="s">
        <v>2983</v>
      </c>
      <c r="D221" s="16" t="s">
        <v>733</v>
      </c>
      <c r="E221" s="17">
        <v>1140174</v>
      </c>
      <c r="F221" s="12" t="s">
        <v>492</v>
      </c>
      <c r="G221" s="16" t="s">
        <v>505</v>
      </c>
      <c r="H221" s="12"/>
      <c r="I221" s="16"/>
      <c r="J221" s="12" t="s">
        <v>278</v>
      </c>
      <c r="K221" s="12" t="s">
        <v>73</v>
      </c>
      <c r="L221" s="12"/>
      <c r="M221" s="12"/>
      <c r="N221" s="12"/>
      <c r="O221" s="12"/>
      <c r="P221" s="12" t="s">
        <v>353</v>
      </c>
      <c r="Q221" s="12" t="s">
        <v>48</v>
      </c>
    </row>
    <row r="222" spans="2:17" s="15" customFormat="1" ht="50.1" hidden="1" customHeight="1" x14ac:dyDescent="0.2">
      <c r="B222" s="11" t="s">
        <v>2380</v>
      </c>
      <c r="C222" s="12" t="s">
        <v>2983</v>
      </c>
      <c r="D222" s="16" t="s">
        <v>734</v>
      </c>
      <c r="E222" s="17">
        <v>1140176</v>
      </c>
      <c r="F222" s="12" t="s">
        <v>492</v>
      </c>
      <c r="G222" s="16" t="s">
        <v>550</v>
      </c>
      <c r="H222" s="12"/>
      <c r="I222" s="16"/>
      <c r="J222" s="12" t="s">
        <v>278</v>
      </c>
      <c r="K222" s="12" t="s">
        <v>73</v>
      </c>
      <c r="L222" s="12"/>
      <c r="M222" s="12"/>
      <c r="N222" s="12"/>
      <c r="O222" s="12"/>
      <c r="P222" s="12" t="s">
        <v>353</v>
      </c>
      <c r="Q222" s="12" t="s">
        <v>48</v>
      </c>
    </row>
    <row r="223" spans="2:17" s="15" customFormat="1" ht="50.1" hidden="1" customHeight="1" x14ac:dyDescent="0.2">
      <c r="B223" s="11" t="s">
        <v>2381</v>
      </c>
      <c r="C223" s="12" t="s">
        <v>2983</v>
      </c>
      <c r="D223" s="16" t="s">
        <v>735</v>
      </c>
      <c r="E223" s="17">
        <v>1140492</v>
      </c>
      <c r="F223" s="12" t="s">
        <v>492</v>
      </c>
      <c r="G223" s="16" t="s">
        <v>487</v>
      </c>
      <c r="H223" s="12"/>
      <c r="I223" s="16"/>
      <c r="J223" s="12" t="s">
        <v>278</v>
      </c>
      <c r="K223" s="12" t="s">
        <v>73</v>
      </c>
      <c r="L223" s="12"/>
      <c r="M223" s="12"/>
      <c r="N223" s="12"/>
      <c r="O223" s="12"/>
      <c r="P223" s="12" t="s">
        <v>353</v>
      </c>
      <c r="Q223" s="12" t="s">
        <v>48</v>
      </c>
    </row>
    <row r="224" spans="2:17" s="15" customFormat="1" ht="50.1" hidden="1" customHeight="1" x14ac:dyDescent="0.2">
      <c r="B224" s="11" t="s">
        <v>2382</v>
      </c>
      <c r="C224" s="12" t="s">
        <v>2983</v>
      </c>
      <c r="D224" s="16" t="s">
        <v>736</v>
      </c>
      <c r="E224" s="17">
        <v>1140582</v>
      </c>
      <c r="F224" s="12" t="s">
        <v>492</v>
      </c>
      <c r="G224" s="16" t="s">
        <v>497</v>
      </c>
      <c r="H224" s="12"/>
      <c r="I224" s="16"/>
      <c r="J224" s="12" t="s">
        <v>278</v>
      </c>
      <c r="K224" s="12" t="s">
        <v>73</v>
      </c>
      <c r="L224" s="12"/>
      <c r="M224" s="12"/>
      <c r="N224" s="12"/>
      <c r="O224" s="12"/>
      <c r="P224" s="12" t="s">
        <v>353</v>
      </c>
      <c r="Q224" s="12" t="s">
        <v>48</v>
      </c>
    </row>
    <row r="225" spans="2:17" s="15" customFormat="1" ht="50.1" hidden="1" customHeight="1" x14ac:dyDescent="0.2">
      <c r="B225" s="11" t="s">
        <v>2383</v>
      </c>
      <c r="C225" s="12" t="s">
        <v>2983</v>
      </c>
      <c r="D225" s="16" t="s">
        <v>737</v>
      </c>
      <c r="E225" s="17">
        <v>1140567</v>
      </c>
      <c r="F225" s="12" t="s">
        <v>492</v>
      </c>
      <c r="G225" s="16" t="s">
        <v>490</v>
      </c>
      <c r="H225" s="12"/>
      <c r="I225" s="16"/>
      <c r="J225" s="12" t="s">
        <v>278</v>
      </c>
      <c r="K225" s="12" t="s">
        <v>73</v>
      </c>
      <c r="L225" s="12"/>
      <c r="M225" s="12"/>
      <c r="N225" s="12"/>
      <c r="O225" s="12"/>
      <c r="P225" s="12" t="s">
        <v>353</v>
      </c>
      <c r="Q225" s="12" t="s">
        <v>48</v>
      </c>
    </row>
    <row r="226" spans="2:17" s="15" customFormat="1" ht="50.1" hidden="1" customHeight="1" x14ac:dyDescent="0.2">
      <c r="B226" s="11" t="s">
        <v>2384</v>
      </c>
      <c r="C226" s="12" t="s">
        <v>2983</v>
      </c>
      <c r="D226" s="16" t="s">
        <v>738</v>
      </c>
      <c r="E226" s="17">
        <v>1140170</v>
      </c>
      <c r="F226" s="12" t="s">
        <v>492</v>
      </c>
      <c r="G226" s="16" t="s">
        <v>739</v>
      </c>
      <c r="H226" s="12"/>
      <c r="I226" s="16"/>
      <c r="J226" s="12" t="s">
        <v>278</v>
      </c>
      <c r="K226" s="12" t="s">
        <v>73</v>
      </c>
      <c r="L226" s="12"/>
      <c r="M226" s="12"/>
      <c r="N226" s="12"/>
      <c r="O226" s="12"/>
      <c r="P226" s="12" t="s">
        <v>353</v>
      </c>
      <c r="Q226" s="12" t="s">
        <v>48</v>
      </c>
    </row>
    <row r="227" spans="2:17" s="15" customFormat="1" ht="50.1" hidden="1" customHeight="1" x14ac:dyDescent="0.2">
      <c r="B227" s="11" t="s">
        <v>2385</v>
      </c>
      <c r="C227" s="12" t="s">
        <v>2983</v>
      </c>
      <c r="D227" s="16" t="s">
        <v>740</v>
      </c>
      <c r="E227" s="17">
        <v>1140576</v>
      </c>
      <c r="F227" s="12" t="s">
        <v>492</v>
      </c>
      <c r="G227" s="16" t="s">
        <v>481</v>
      </c>
      <c r="H227" s="12"/>
      <c r="I227" s="16"/>
      <c r="J227" s="12" t="s">
        <v>278</v>
      </c>
      <c r="K227" s="12" t="s">
        <v>73</v>
      </c>
      <c r="L227" s="12"/>
      <c r="M227" s="12"/>
      <c r="N227" s="12"/>
      <c r="O227" s="12"/>
      <c r="P227" s="12" t="s">
        <v>353</v>
      </c>
      <c r="Q227" s="12" t="s">
        <v>48</v>
      </c>
    </row>
    <row r="228" spans="2:17" s="15" customFormat="1" ht="50.1" hidden="1" customHeight="1" x14ac:dyDescent="0.2">
      <c r="B228" s="11" t="s">
        <v>2386</v>
      </c>
      <c r="C228" s="12" t="s">
        <v>2983</v>
      </c>
      <c r="D228" s="16" t="s">
        <v>741</v>
      </c>
      <c r="E228" s="17">
        <v>1140568</v>
      </c>
      <c r="F228" s="12" t="s">
        <v>492</v>
      </c>
      <c r="G228" s="16" t="s">
        <v>742</v>
      </c>
      <c r="H228" s="12"/>
      <c r="I228" s="16"/>
      <c r="J228" s="12" t="s">
        <v>278</v>
      </c>
      <c r="K228" s="12" t="s">
        <v>73</v>
      </c>
      <c r="L228" s="12"/>
      <c r="M228" s="12"/>
      <c r="N228" s="12"/>
      <c r="O228" s="12"/>
      <c r="P228" s="12" t="s">
        <v>353</v>
      </c>
      <c r="Q228" s="12" t="s">
        <v>48</v>
      </c>
    </row>
    <row r="229" spans="2:17" s="15" customFormat="1" ht="50.1" hidden="1" customHeight="1" x14ac:dyDescent="0.2">
      <c r="B229" s="11" t="s">
        <v>2387</v>
      </c>
      <c r="C229" s="12" t="s">
        <v>2983</v>
      </c>
      <c r="D229" s="16" t="s">
        <v>743</v>
      </c>
      <c r="E229" s="17">
        <v>1140491</v>
      </c>
      <c r="F229" s="12" t="s">
        <v>492</v>
      </c>
      <c r="G229" s="16" t="s">
        <v>487</v>
      </c>
      <c r="H229" s="12"/>
      <c r="I229" s="16"/>
      <c r="J229" s="12" t="s">
        <v>278</v>
      </c>
      <c r="K229" s="12" t="s">
        <v>73</v>
      </c>
      <c r="L229" s="12"/>
      <c r="M229" s="12"/>
      <c r="N229" s="12"/>
      <c r="O229" s="12"/>
      <c r="P229" s="12" t="s">
        <v>353</v>
      </c>
      <c r="Q229" s="12" t="s">
        <v>48</v>
      </c>
    </row>
    <row r="230" spans="2:17" s="15" customFormat="1" ht="50.1" hidden="1" customHeight="1" x14ac:dyDescent="0.2">
      <c r="B230" s="11" t="s">
        <v>2388</v>
      </c>
      <c r="C230" s="12" t="s">
        <v>2983</v>
      </c>
      <c r="D230" s="16" t="s">
        <v>744</v>
      </c>
      <c r="E230" s="17">
        <v>1140168</v>
      </c>
      <c r="F230" s="12" t="s">
        <v>492</v>
      </c>
      <c r="G230" s="16" t="s">
        <v>595</v>
      </c>
      <c r="H230" s="12"/>
      <c r="I230" s="16"/>
      <c r="J230" s="12" t="s">
        <v>278</v>
      </c>
      <c r="K230" s="12" t="s">
        <v>73</v>
      </c>
      <c r="L230" s="12"/>
      <c r="M230" s="12"/>
      <c r="N230" s="12"/>
      <c r="O230" s="12"/>
      <c r="P230" s="12" t="s">
        <v>353</v>
      </c>
      <c r="Q230" s="12" t="s">
        <v>48</v>
      </c>
    </row>
    <row r="231" spans="2:17" s="15" customFormat="1" ht="50.1" hidden="1" customHeight="1" x14ac:dyDescent="0.2">
      <c r="B231" s="11" t="s">
        <v>2389</v>
      </c>
      <c r="C231" s="12" t="s">
        <v>2983</v>
      </c>
      <c r="D231" s="16" t="s">
        <v>745</v>
      </c>
      <c r="E231" s="17">
        <v>1140169</v>
      </c>
      <c r="F231" s="12" t="s">
        <v>492</v>
      </c>
      <c r="G231" s="16" t="s">
        <v>595</v>
      </c>
      <c r="H231" s="12"/>
      <c r="I231" s="16"/>
      <c r="J231" s="12" t="s">
        <v>278</v>
      </c>
      <c r="K231" s="12" t="s">
        <v>73</v>
      </c>
      <c r="L231" s="12"/>
      <c r="M231" s="12"/>
      <c r="N231" s="12"/>
      <c r="O231" s="12"/>
      <c r="P231" s="12" t="s">
        <v>353</v>
      </c>
      <c r="Q231" s="12" t="s">
        <v>48</v>
      </c>
    </row>
    <row r="232" spans="2:17" s="15" customFormat="1" ht="50.1" hidden="1" customHeight="1" x14ac:dyDescent="0.2">
      <c r="B232" s="11" t="s">
        <v>2390</v>
      </c>
      <c r="C232" s="12" t="s">
        <v>2983</v>
      </c>
      <c r="D232" s="16" t="s">
        <v>746</v>
      </c>
      <c r="E232" s="17">
        <v>1140570</v>
      </c>
      <c r="F232" s="12" t="s">
        <v>492</v>
      </c>
      <c r="G232" s="16" t="s">
        <v>747</v>
      </c>
      <c r="H232" s="12"/>
      <c r="I232" s="16"/>
      <c r="J232" s="12" t="s">
        <v>278</v>
      </c>
      <c r="K232" s="12" t="s">
        <v>73</v>
      </c>
      <c r="L232" s="12"/>
      <c r="M232" s="12"/>
      <c r="N232" s="12"/>
      <c r="O232" s="12"/>
      <c r="P232" s="12" t="s">
        <v>353</v>
      </c>
      <c r="Q232" s="12" t="s">
        <v>48</v>
      </c>
    </row>
    <row r="233" spans="2:17" s="15" customFormat="1" ht="50.1" hidden="1" customHeight="1" x14ac:dyDescent="0.2">
      <c r="B233" s="11" t="s">
        <v>2391</v>
      </c>
      <c r="C233" s="12" t="s">
        <v>2983</v>
      </c>
      <c r="D233" s="16" t="s">
        <v>748</v>
      </c>
      <c r="E233" s="16" t="s">
        <v>749</v>
      </c>
      <c r="F233" s="12" t="s">
        <v>492</v>
      </c>
      <c r="G233" s="16" t="s">
        <v>750</v>
      </c>
      <c r="H233" s="12"/>
      <c r="I233" s="16"/>
      <c r="J233" s="12" t="s">
        <v>278</v>
      </c>
      <c r="K233" s="12" t="s">
        <v>73</v>
      </c>
      <c r="L233" s="12"/>
      <c r="M233" s="12"/>
      <c r="N233" s="12"/>
      <c r="O233" s="12"/>
      <c r="P233" s="12" t="s">
        <v>353</v>
      </c>
      <c r="Q233" s="12" t="s">
        <v>48</v>
      </c>
    </row>
    <row r="234" spans="2:17" s="15" customFormat="1" ht="50.1" hidden="1" customHeight="1" x14ac:dyDescent="0.2">
      <c r="B234" s="11" t="s">
        <v>2392</v>
      </c>
      <c r="C234" s="12" t="s">
        <v>2983</v>
      </c>
      <c r="D234" s="16" t="s">
        <v>751</v>
      </c>
      <c r="E234" s="17">
        <v>1140622</v>
      </c>
      <c r="F234" s="12" t="s">
        <v>492</v>
      </c>
      <c r="G234" s="16" t="s">
        <v>602</v>
      </c>
      <c r="H234" s="12"/>
      <c r="I234" s="16"/>
      <c r="J234" s="12" t="s">
        <v>278</v>
      </c>
      <c r="K234" s="12" t="s">
        <v>73</v>
      </c>
      <c r="L234" s="12"/>
      <c r="M234" s="12"/>
      <c r="N234" s="12"/>
      <c r="O234" s="12"/>
      <c r="P234" s="12" t="s">
        <v>353</v>
      </c>
      <c r="Q234" s="12" t="s">
        <v>48</v>
      </c>
    </row>
    <row r="235" spans="2:17" s="15" customFormat="1" ht="50.1" hidden="1" customHeight="1" x14ac:dyDescent="0.2">
      <c r="B235" s="11" t="s">
        <v>2393</v>
      </c>
      <c r="C235" s="12" t="s">
        <v>2983</v>
      </c>
      <c r="D235" s="16" t="s">
        <v>752</v>
      </c>
      <c r="E235" s="17">
        <v>1140829</v>
      </c>
      <c r="F235" s="12" t="s">
        <v>492</v>
      </c>
      <c r="G235" s="16" t="s">
        <v>483</v>
      </c>
      <c r="H235" s="12"/>
      <c r="I235" s="16"/>
      <c r="J235" s="12" t="s">
        <v>278</v>
      </c>
      <c r="K235" s="12" t="s">
        <v>73</v>
      </c>
      <c r="L235" s="12"/>
      <c r="M235" s="12"/>
      <c r="N235" s="12"/>
      <c r="O235" s="12"/>
      <c r="P235" s="12" t="s">
        <v>353</v>
      </c>
      <c r="Q235" s="12" t="s">
        <v>48</v>
      </c>
    </row>
    <row r="236" spans="2:17" s="15" customFormat="1" ht="50.1" hidden="1" customHeight="1" x14ac:dyDescent="0.2">
      <c r="B236" s="11" t="s">
        <v>2394</v>
      </c>
      <c r="C236" s="12" t="s">
        <v>2983</v>
      </c>
      <c r="D236" s="16" t="s">
        <v>753</v>
      </c>
      <c r="E236" s="17">
        <v>1140803</v>
      </c>
      <c r="F236" s="12" t="s">
        <v>492</v>
      </c>
      <c r="G236" s="16" t="s">
        <v>484</v>
      </c>
      <c r="H236" s="12"/>
      <c r="I236" s="16"/>
      <c r="J236" s="12" t="s">
        <v>278</v>
      </c>
      <c r="K236" s="12" t="s">
        <v>73</v>
      </c>
      <c r="L236" s="12"/>
      <c r="M236" s="12"/>
      <c r="N236" s="12"/>
      <c r="O236" s="12"/>
      <c r="P236" s="12" t="s">
        <v>353</v>
      </c>
      <c r="Q236" s="12" t="s">
        <v>48</v>
      </c>
    </row>
    <row r="237" spans="2:17" s="15" customFormat="1" ht="50.1" hidden="1" customHeight="1" x14ac:dyDescent="0.2">
      <c r="B237" s="11" t="s">
        <v>2395</v>
      </c>
      <c r="C237" s="12" t="s">
        <v>2983</v>
      </c>
      <c r="D237" s="16" t="s">
        <v>754</v>
      </c>
      <c r="E237" s="16" t="s">
        <v>755</v>
      </c>
      <c r="F237" s="12" t="s">
        <v>492</v>
      </c>
      <c r="G237" s="16" t="s">
        <v>756</v>
      </c>
      <c r="H237" s="12"/>
      <c r="I237" s="16"/>
      <c r="J237" s="12" t="s">
        <v>278</v>
      </c>
      <c r="K237" s="12" t="s">
        <v>73</v>
      </c>
      <c r="L237" s="12"/>
      <c r="M237" s="12"/>
      <c r="N237" s="12"/>
      <c r="O237" s="12"/>
      <c r="P237" s="12" t="s">
        <v>353</v>
      </c>
      <c r="Q237" s="12" t="s">
        <v>48</v>
      </c>
    </row>
    <row r="238" spans="2:17" s="15" customFormat="1" ht="50.1" hidden="1" customHeight="1" x14ac:dyDescent="0.2">
      <c r="B238" s="11" t="s">
        <v>2396</v>
      </c>
      <c r="C238" s="12" t="s">
        <v>2983</v>
      </c>
      <c r="D238" s="16" t="s">
        <v>757</v>
      </c>
      <c r="E238" s="16" t="s">
        <v>758</v>
      </c>
      <c r="F238" s="12" t="s">
        <v>492</v>
      </c>
      <c r="G238" s="16" t="s">
        <v>742</v>
      </c>
      <c r="H238" s="12"/>
      <c r="I238" s="16"/>
      <c r="J238" s="12" t="s">
        <v>278</v>
      </c>
      <c r="K238" s="12" t="s">
        <v>73</v>
      </c>
      <c r="L238" s="12"/>
      <c r="M238" s="12"/>
      <c r="N238" s="12"/>
      <c r="O238" s="12"/>
      <c r="P238" s="12" t="s">
        <v>353</v>
      </c>
      <c r="Q238" s="12" t="s">
        <v>48</v>
      </c>
    </row>
    <row r="239" spans="2:17" s="15" customFormat="1" ht="50.1" hidden="1" customHeight="1" x14ac:dyDescent="0.2">
      <c r="B239" s="11" t="s">
        <v>2397</v>
      </c>
      <c r="C239" s="12" t="s">
        <v>2983</v>
      </c>
      <c r="D239" s="16" t="s">
        <v>759</v>
      </c>
      <c r="E239" s="16" t="s">
        <v>760</v>
      </c>
      <c r="F239" s="12" t="s">
        <v>492</v>
      </c>
      <c r="G239" s="16" t="s">
        <v>485</v>
      </c>
      <c r="H239" s="12"/>
      <c r="I239" s="16"/>
      <c r="J239" s="12" t="s">
        <v>278</v>
      </c>
      <c r="K239" s="12" t="s">
        <v>73</v>
      </c>
      <c r="L239" s="12"/>
      <c r="M239" s="12"/>
      <c r="N239" s="12"/>
      <c r="O239" s="12"/>
      <c r="P239" s="12" t="s">
        <v>353</v>
      </c>
      <c r="Q239" s="12" t="s">
        <v>48</v>
      </c>
    </row>
    <row r="240" spans="2:17" s="15" customFormat="1" ht="50.1" hidden="1" customHeight="1" x14ac:dyDescent="0.2">
      <c r="B240" s="11" t="s">
        <v>2398</v>
      </c>
      <c r="C240" s="12" t="s">
        <v>2983</v>
      </c>
      <c r="D240" s="16" t="s">
        <v>761</v>
      </c>
      <c r="E240" s="16" t="s">
        <v>762</v>
      </c>
      <c r="F240" s="12" t="s">
        <v>492</v>
      </c>
      <c r="G240" s="16" t="s">
        <v>540</v>
      </c>
      <c r="H240" s="12"/>
      <c r="I240" s="16"/>
      <c r="J240" s="12" t="s">
        <v>278</v>
      </c>
      <c r="K240" s="12" t="s">
        <v>73</v>
      </c>
      <c r="L240" s="12"/>
      <c r="M240" s="12"/>
      <c r="N240" s="12"/>
      <c r="O240" s="12"/>
      <c r="P240" s="12" t="s">
        <v>353</v>
      </c>
      <c r="Q240" s="12" t="s">
        <v>48</v>
      </c>
    </row>
    <row r="241" spans="2:17" s="15" customFormat="1" ht="50.1" hidden="1" customHeight="1" x14ac:dyDescent="0.2">
      <c r="B241" s="11" t="s">
        <v>2399</v>
      </c>
      <c r="C241" s="12" t="s">
        <v>2983</v>
      </c>
      <c r="D241" s="16" t="s">
        <v>763</v>
      </c>
      <c r="E241" s="16" t="s">
        <v>764</v>
      </c>
      <c r="F241" s="12" t="s">
        <v>492</v>
      </c>
      <c r="G241" s="16" t="s">
        <v>485</v>
      </c>
      <c r="H241" s="12"/>
      <c r="I241" s="16"/>
      <c r="J241" s="12" t="s">
        <v>278</v>
      </c>
      <c r="K241" s="12" t="s">
        <v>73</v>
      </c>
      <c r="L241" s="12"/>
      <c r="M241" s="12"/>
      <c r="N241" s="12"/>
      <c r="O241" s="12"/>
      <c r="P241" s="12" t="s">
        <v>353</v>
      </c>
      <c r="Q241" s="12" t="s">
        <v>48</v>
      </c>
    </row>
    <row r="242" spans="2:17" s="15" customFormat="1" ht="50.1" hidden="1" customHeight="1" x14ac:dyDescent="0.2">
      <c r="B242" s="11" t="s">
        <v>2400</v>
      </c>
      <c r="C242" s="12" t="s">
        <v>2983</v>
      </c>
      <c r="D242" s="16" t="s">
        <v>765</v>
      </c>
      <c r="E242" s="16" t="s">
        <v>766</v>
      </c>
      <c r="F242" s="12" t="s">
        <v>492</v>
      </c>
      <c r="G242" s="16" t="s">
        <v>485</v>
      </c>
      <c r="H242" s="12"/>
      <c r="I242" s="16"/>
      <c r="J242" s="12" t="s">
        <v>278</v>
      </c>
      <c r="K242" s="12" t="s">
        <v>73</v>
      </c>
      <c r="L242" s="12"/>
      <c r="M242" s="12"/>
      <c r="N242" s="12"/>
      <c r="O242" s="12"/>
      <c r="P242" s="12" t="s">
        <v>353</v>
      </c>
      <c r="Q242" s="12" t="s">
        <v>48</v>
      </c>
    </row>
    <row r="243" spans="2:17" s="15" customFormat="1" ht="50.1" hidden="1" customHeight="1" x14ac:dyDescent="0.2">
      <c r="B243" s="11" t="s">
        <v>2401</v>
      </c>
      <c r="C243" s="12" t="s">
        <v>2983</v>
      </c>
      <c r="D243" s="16" t="s">
        <v>767</v>
      </c>
      <c r="E243" s="16" t="s">
        <v>768</v>
      </c>
      <c r="F243" s="12" t="s">
        <v>492</v>
      </c>
      <c r="G243" s="16" t="s">
        <v>485</v>
      </c>
      <c r="H243" s="12"/>
      <c r="I243" s="16"/>
      <c r="J243" s="12" t="s">
        <v>278</v>
      </c>
      <c r="K243" s="12" t="s">
        <v>73</v>
      </c>
      <c r="L243" s="12"/>
      <c r="M243" s="12"/>
      <c r="N243" s="12"/>
      <c r="O243" s="12"/>
      <c r="P243" s="12" t="s">
        <v>353</v>
      </c>
      <c r="Q243" s="12" t="s">
        <v>48</v>
      </c>
    </row>
    <row r="244" spans="2:17" s="15" customFormat="1" ht="50.1" hidden="1" customHeight="1" x14ac:dyDescent="0.2">
      <c r="B244" s="11" t="s">
        <v>2402</v>
      </c>
      <c r="C244" s="12" t="s">
        <v>2983</v>
      </c>
      <c r="D244" s="16" t="s">
        <v>769</v>
      </c>
      <c r="E244" s="16" t="s">
        <v>770</v>
      </c>
      <c r="F244" s="12" t="s">
        <v>492</v>
      </c>
      <c r="G244" s="16" t="s">
        <v>771</v>
      </c>
      <c r="H244" s="12"/>
      <c r="I244" s="16"/>
      <c r="J244" s="12" t="s">
        <v>278</v>
      </c>
      <c r="K244" s="12" t="s">
        <v>73</v>
      </c>
      <c r="L244" s="12"/>
      <c r="M244" s="12"/>
      <c r="N244" s="12"/>
      <c r="O244" s="12"/>
      <c r="P244" s="12" t="s">
        <v>353</v>
      </c>
      <c r="Q244" s="12" t="s">
        <v>48</v>
      </c>
    </row>
    <row r="245" spans="2:17" s="15" customFormat="1" ht="50.1" hidden="1" customHeight="1" x14ac:dyDescent="0.2">
      <c r="B245" s="11" t="s">
        <v>2403</v>
      </c>
      <c r="C245" s="12" t="s">
        <v>2983</v>
      </c>
      <c r="D245" s="16" t="s">
        <v>769</v>
      </c>
      <c r="E245" s="16" t="s">
        <v>772</v>
      </c>
      <c r="F245" s="12" t="s">
        <v>492</v>
      </c>
      <c r="G245" s="16" t="s">
        <v>771</v>
      </c>
      <c r="H245" s="12"/>
      <c r="I245" s="16"/>
      <c r="J245" s="12" t="s">
        <v>278</v>
      </c>
      <c r="K245" s="12" t="s">
        <v>73</v>
      </c>
      <c r="L245" s="12"/>
      <c r="M245" s="12"/>
      <c r="N245" s="12"/>
      <c r="O245" s="12"/>
      <c r="P245" s="12" t="s">
        <v>353</v>
      </c>
      <c r="Q245" s="12" t="s">
        <v>48</v>
      </c>
    </row>
    <row r="246" spans="2:17" s="15" customFormat="1" ht="50.1" hidden="1" customHeight="1" x14ac:dyDescent="0.2">
      <c r="B246" s="11" t="s">
        <v>2404</v>
      </c>
      <c r="C246" s="12" t="s">
        <v>2983</v>
      </c>
      <c r="D246" s="16" t="s">
        <v>773</v>
      </c>
      <c r="E246" s="17">
        <v>1140877</v>
      </c>
      <c r="F246" s="12" t="s">
        <v>492</v>
      </c>
      <c r="G246" s="16" t="s">
        <v>483</v>
      </c>
      <c r="H246" s="12"/>
      <c r="I246" s="16"/>
      <c r="J246" s="12" t="s">
        <v>278</v>
      </c>
      <c r="K246" s="12" t="s">
        <v>73</v>
      </c>
      <c r="L246" s="12"/>
      <c r="M246" s="12"/>
      <c r="N246" s="12"/>
      <c r="O246" s="12"/>
      <c r="P246" s="12" t="s">
        <v>353</v>
      </c>
      <c r="Q246" s="12" t="s">
        <v>48</v>
      </c>
    </row>
    <row r="247" spans="2:17" s="15" customFormat="1" ht="50.1" hidden="1" customHeight="1" x14ac:dyDescent="0.2">
      <c r="B247" s="11" t="s">
        <v>2405</v>
      </c>
      <c r="C247" s="12" t="s">
        <v>2983</v>
      </c>
      <c r="D247" s="16" t="s">
        <v>774</v>
      </c>
      <c r="E247" s="16" t="s">
        <v>775</v>
      </c>
      <c r="F247" s="12" t="s">
        <v>492</v>
      </c>
      <c r="G247" s="16" t="s">
        <v>776</v>
      </c>
      <c r="H247" s="12"/>
      <c r="I247" s="16"/>
      <c r="J247" s="12" t="s">
        <v>278</v>
      </c>
      <c r="K247" s="12" t="s">
        <v>73</v>
      </c>
      <c r="L247" s="12"/>
      <c r="M247" s="12"/>
      <c r="N247" s="12"/>
      <c r="O247" s="12"/>
      <c r="P247" s="12" t="s">
        <v>353</v>
      </c>
      <c r="Q247" s="12" t="s">
        <v>48</v>
      </c>
    </row>
    <row r="248" spans="2:17" s="15" customFormat="1" ht="50.1" hidden="1" customHeight="1" x14ac:dyDescent="0.2">
      <c r="B248" s="11" t="s">
        <v>2406</v>
      </c>
      <c r="C248" s="12" t="s">
        <v>2983</v>
      </c>
      <c r="D248" s="16" t="s">
        <v>777</v>
      </c>
      <c r="E248" s="16" t="s">
        <v>778</v>
      </c>
      <c r="F248" s="12" t="s">
        <v>492</v>
      </c>
      <c r="G248" s="16" t="s">
        <v>742</v>
      </c>
      <c r="H248" s="12"/>
      <c r="I248" s="16"/>
      <c r="J248" s="12" t="s">
        <v>278</v>
      </c>
      <c r="K248" s="12" t="s">
        <v>73</v>
      </c>
      <c r="L248" s="12"/>
      <c r="M248" s="12"/>
      <c r="N248" s="12"/>
      <c r="O248" s="12"/>
      <c r="P248" s="12" t="s">
        <v>353</v>
      </c>
      <c r="Q248" s="12" t="s">
        <v>48</v>
      </c>
    </row>
    <row r="249" spans="2:17" s="15" customFormat="1" ht="50.1" hidden="1" customHeight="1" x14ac:dyDescent="0.2">
      <c r="B249" s="11" t="s">
        <v>2407</v>
      </c>
      <c r="C249" s="12" t="s">
        <v>2983</v>
      </c>
      <c r="D249" s="16" t="s">
        <v>779</v>
      </c>
      <c r="E249" s="16" t="s">
        <v>780</v>
      </c>
      <c r="F249" s="12" t="s">
        <v>492</v>
      </c>
      <c r="G249" s="16" t="s">
        <v>742</v>
      </c>
      <c r="H249" s="12"/>
      <c r="I249" s="16"/>
      <c r="J249" s="12" t="s">
        <v>278</v>
      </c>
      <c r="K249" s="12" t="s">
        <v>73</v>
      </c>
      <c r="L249" s="12"/>
      <c r="M249" s="12"/>
      <c r="N249" s="12"/>
      <c r="O249" s="12"/>
      <c r="P249" s="12" t="s">
        <v>353</v>
      </c>
      <c r="Q249" s="12" t="s">
        <v>48</v>
      </c>
    </row>
    <row r="250" spans="2:17" s="15" customFormat="1" ht="50.1" hidden="1" customHeight="1" x14ac:dyDescent="0.2">
      <c r="B250" s="11" t="s">
        <v>2408</v>
      </c>
      <c r="C250" s="12" t="s">
        <v>2983</v>
      </c>
      <c r="D250" s="16" t="s">
        <v>781</v>
      </c>
      <c r="E250" s="16" t="s">
        <v>782</v>
      </c>
      <c r="F250" s="12" t="s">
        <v>492</v>
      </c>
      <c r="G250" s="16" t="s">
        <v>644</v>
      </c>
      <c r="H250" s="12"/>
      <c r="I250" s="16"/>
      <c r="J250" s="12" t="s">
        <v>278</v>
      </c>
      <c r="K250" s="12" t="s">
        <v>73</v>
      </c>
      <c r="L250" s="12"/>
      <c r="M250" s="12"/>
      <c r="N250" s="12"/>
      <c r="O250" s="12"/>
      <c r="P250" s="12" t="s">
        <v>353</v>
      </c>
      <c r="Q250" s="12" t="s">
        <v>48</v>
      </c>
    </row>
    <row r="251" spans="2:17" s="15" customFormat="1" ht="50.1" hidden="1" customHeight="1" x14ac:dyDescent="0.2">
      <c r="B251" s="11" t="s">
        <v>2409</v>
      </c>
      <c r="C251" s="12" t="s">
        <v>2983</v>
      </c>
      <c r="D251" s="16" t="s">
        <v>783</v>
      </c>
      <c r="E251" s="17">
        <v>1149054</v>
      </c>
      <c r="F251" s="12" t="s">
        <v>492</v>
      </c>
      <c r="G251" s="16" t="s">
        <v>487</v>
      </c>
      <c r="H251" s="12"/>
      <c r="I251" s="16"/>
      <c r="J251" s="12" t="s">
        <v>278</v>
      </c>
      <c r="K251" s="12" t="s">
        <v>73</v>
      </c>
      <c r="L251" s="12"/>
      <c r="M251" s="12"/>
      <c r="N251" s="12"/>
      <c r="O251" s="12"/>
      <c r="P251" s="12" t="s">
        <v>353</v>
      </c>
      <c r="Q251" s="12" t="s">
        <v>48</v>
      </c>
    </row>
    <row r="252" spans="2:17" s="15" customFormat="1" ht="50.1" hidden="1" customHeight="1" x14ac:dyDescent="0.2">
      <c r="B252" s="11" t="s">
        <v>2410</v>
      </c>
      <c r="C252" s="12" t="s">
        <v>2983</v>
      </c>
      <c r="D252" s="16" t="s">
        <v>784</v>
      </c>
      <c r="E252" s="17">
        <v>1130104</v>
      </c>
      <c r="F252" s="12" t="s">
        <v>492</v>
      </c>
      <c r="G252" s="16" t="s">
        <v>480</v>
      </c>
      <c r="H252" s="12"/>
      <c r="I252" s="16"/>
      <c r="J252" s="12" t="s">
        <v>278</v>
      </c>
      <c r="K252" s="12" t="s">
        <v>73</v>
      </c>
      <c r="L252" s="12"/>
      <c r="M252" s="12"/>
      <c r="N252" s="12"/>
      <c r="O252" s="12"/>
      <c r="P252" s="12" t="s">
        <v>353</v>
      </c>
      <c r="Q252" s="12" t="s">
        <v>48</v>
      </c>
    </row>
    <row r="253" spans="2:17" s="15" customFormat="1" ht="50.1" hidden="1" customHeight="1" x14ac:dyDescent="0.2">
      <c r="B253" s="11" t="s">
        <v>2411</v>
      </c>
      <c r="C253" s="12" t="s">
        <v>2983</v>
      </c>
      <c r="D253" s="16" t="s">
        <v>785</v>
      </c>
      <c r="E253" s="16" t="s">
        <v>786</v>
      </c>
      <c r="F253" s="12" t="s">
        <v>492</v>
      </c>
      <c r="G253" s="16" t="s">
        <v>787</v>
      </c>
      <c r="H253" s="12"/>
      <c r="I253" s="16"/>
      <c r="J253" s="12" t="s">
        <v>278</v>
      </c>
      <c r="K253" s="12" t="s">
        <v>73</v>
      </c>
      <c r="L253" s="12"/>
      <c r="M253" s="12"/>
      <c r="N253" s="12"/>
      <c r="O253" s="12"/>
      <c r="P253" s="12" t="s">
        <v>353</v>
      </c>
      <c r="Q253" s="12" t="s">
        <v>48</v>
      </c>
    </row>
    <row r="254" spans="2:17" s="15" customFormat="1" ht="50.1" hidden="1" customHeight="1" x14ac:dyDescent="0.2">
      <c r="B254" s="11" t="s">
        <v>2412</v>
      </c>
      <c r="C254" s="12" t="s">
        <v>2983</v>
      </c>
      <c r="D254" s="16" t="s">
        <v>788</v>
      </c>
      <c r="E254" s="16" t="s">
        <v>789</v>
      </c>
      <c r="F254" s="12" t="s">
        <v>492</v>
      </c>
      <c r="G254" s="16" t="s">
        <v>790</v>
      </c>
      <c r="H254" s="12"/>
      <c r="I254" s="16"/>
      <c r="J254" s="12" t="s">
        <v>278</v>
      </c>
      <c r="K254" s="12" t="s">
        <v>73</v>
      </c>
      <c r="L254" s="12"/>
      <c r="M254" s="12"/>
      <c r="N254" s="12"/>
      <c r="O254" s="12"/>
      <c r="P254" s="12" t="s">
        <v>353</v>
      </c>
      <c r="Q254" s="12" t="s">
        <v>48</v>
      </c>
    </row>
    <row r="255" spans="2:17" s="15" customFormat="1" ht="50.1" hidden="1" customHeight="1" x14ac:dyDescent="0.2">
      <c r="B255" s="11" t="s">
        <v>2413</v>
      </c>
      <c r="C255" s="12" t="s">
        <v>2983</v>
      </c>
      <c r="D255" s="16" t="s">
        <v>791</v>
      </c>
      <c r="E255" s="17">
        <v>1130001</v>
      </c>
      <c r="F255" s="12" t="s">
        <v>492</v>
      </c>
      <c r="G255" s="16" t="s">
        <v>505</v>
      </c>
      <c r="H255" s="12"/>
      <c r="I255" s="16"/>
      <c r="J255" s="12" t="s">
        <v>278</v>
      </c>
      <c r="K255" s="12" t="s">
        <v>73</v>
      </c>
      <c r="L255" s="12"/>
      <c r="M255" s="12"/>
      <c r="N255" s="12"/>
      <c r="O255" s="12"/>
      <c r="P255" s="12" t="s">
        <v>353</v>
      </c>
      <c r="Q255" s="12" t="s">
        <v>48</v>
      </c>
    </row>
    <row r="256" spans="2:17" s="15" customFormat="1" ht="50.1" hidden="1" customHeight="1" x14ac:dyDescent="0.2">
      <c r="B256" s="11" t="s">
        <v>2414</v>
      </c>
      <c r="C256" s="12" t="s">
        <v>2983</v>
      </c>
      <c r="D256" s="16" t="s">
        <v>792</v>
      </c>
      <c r="E256" s="17">
        <v>1130010</v>
      </c>
      <c r="F256" s="12" t="s">
        <v>492</v>
      </c>
      <c r="G256" s="16" t="s">
        <v>550</v>
      </c>
      <c r="H256" s="12"/>
      <c r="I256" s="16"/>
      <c r="J256" s="12" t="s">
        <v>278</v>
      </c>
      <c r="K256" s="12" t="s">
        <v>73</v>
      </c>
      <c r="L256" s="12"/>
      <c r="M256" s="12"/>
      <c r="N256" s="12"/>
      <c r="O256" s="12"/>
      <c r="P256" s="12" t="s">
        <v>353</v>
      </c>
      <c r="Q256" s="12" t="s">
        <v>48</v>
      </c>
    </row>
    <row r="257" spans="2:17" s="15" customFormat="1" ht="50.1" hidden="1" customHeight="1" x14ac:dyDescent="0.2">
      <c r="B257" s="11" t="s">
        <v>2415</v>
      </c>
      <c r="C257" s="12" t="s">
        <v>2983</v>
      </c>
      <c r="D257" s="16" t="s">
        <v>793</v>
      </c>
      <c r="E257" s="17">
        <v>1130011</v>
      </c>
      <c r="F257" s="12" t="s">
        <v>492</v>
      </c>
      <c r="G257" s="16" t="s">
        <v>550</v>
      </c>
      <c r="H257" s="12"/>
      <c r="I257" s="16"/>
      <c r="J257" s="12" t="s">
        <v>278</v>
      </c>
      <c r="K257" s="12" t="s">
        <v>73</v>
      </c>
      <c r="L257" s="12"/>
      <c r="M257" s="12"/>
      <c r="N257" s="12"/>
      <c r="O257" s="12"/>
      <c r="P257" s="12" t="s">
        <v>353</v>
      </c>
      <c r="Q257" s="12" t="s">
        <v>48</v>
      </c>
    </row>
    <row r="258" spans="2:17" s="15" customFormat="1" ht="50.1" hidden="1" customHeight="1" x14ac:dyDescent="0.2">
      <c r="B258" s="11" t="s">
        <v>2416</v>
      </c>
      <c r="C258" s="12" t="s">
        <v>2983</v>
      </c>
      <c r="D258" s="16" t="s">
        <v>794</v>
      </c>
      <c r="E258" s="17">
        <v>1130012</v>
      </c>
      <c r="F258" s="12" t="s">
        <v>492</v>
      </c>
      <c r="G258" s="16" t="s">
        <v>557</v>
      </c>
      <c r="H258" s="12"/>
      <c r="I258" s="16"/>
      <c r="J258" s="12" t="s">
        <v>278</v>
      </c>
      <c r="K258" s="12" t="s">
        <v>73</v>
      </c>
      <c r="L258" s="12"/>
      <c r="M258" s="12"/>
      <c r="N258" s="12"/>
      <c r="O258" s="12"/>
      <c r="P258" s="12" t="s">
        <v>353</v>
      </c>
      <c r="Q258" s="12" t="s">
        <v>48</v>
      </c>
    </row>
    <row r="259" spans="2:17" s="15" customFormat="1" ht="50.1" hidden="1" customHeight="1" x14ac:dyDescent="0.2">
      <c r="B259" s="11" t="s">
        <v>2417</v>
      </c>
      <c r="C259" s="12" t="s">
        <v>2983</v>
      </c>
      <c r="D259" s="16" t="s">
        <v>795</v>
      </c>
      <c r="E259" s="17">
        <v>1130013</v>
      </c>
      <c r="F259" s="12" t="s">
        <v>492</v>
      </c>
      <c r="G259" s="16" t="s">
        <v>507</v>
      </c>
      <c r="H259" s="12"/>
      <c r="I259" s="16"/>
      <c r="J259" s="12" t="s">
        <v>278</v>
      </c>
      <c r="K259" s="12" t="s">
        <v>73</v>
      </c>
      <c r="L259" s="12"/>
      <c r="M259" s="12"/>
      <c r="N259" s="12"/>
      <c r="O259" s="12"/>
      <c r="P259" s="12" t="s">
        <v>353</v>
      </c>
      <c r="Q259" s="12" t="s">
        <v>48</v>
      </c>
    </row>
    <row r="260" spans="2:17" s="15" customFormat="1" ht="50.1" hidden="1" customHeight="1" x14ac:dyDescent="0.2">
      <c r="B260" s="11" t="s">
        <v>2418</v>
      </c>
      <c r="C260" s="12" t="s">
        <v>2983</v>
      </c>
      <c r="D260" s="16" t="s">
        <v>796</v>
      </c>
      <c r="E260" s="17">
        <v>1130014</v>
      </c>
      <c r="F260" s="12" t="s">
        <v>492</v>
      </c>
      <c r="G260" s="16" t="s">
        <v>507</v>
      </c>
      <c r="H260" s="12"/>
      <c r="I260" s="16"/>
      <c r="J260" s="12" t="s">
        <v>278</v>
      </c>
      <c r="K260" s="12" t="s">
        <v>73</v>
      </c>
      <c r="L260" s="12"/>
      <c r="M260" s="12"/>
      <c r="N260" s="12"/>
      <c r="O260" s="12"/>
      <c r="P260" s="12" t="s">
        <v>353</v>
      </c>
      <c r="Q260" s="12" t="s">
        <v>48</v>
      </c>
    </row>
    <row r="261" spans="2:17" s="15" customFormat="1" ht="50.1" hidden="1" customHeight="1" x14ac:dyDescent="0.2">
      <c r="B261" s="11" t="s">
        <v>2419</v>
      </c>
      <c r="C261" s="12" t="s">
        <v>2983</v>
      </c>
      <c r="D261" s="16" t="s">
        <v>797</v>
      </c>
      <c r="E261" s="17">
        <v>1130015</v>
      </c>
      <c r="F261" s="12" t="s">
        <v>492</v>
      </c>
      <c r="G261" s="16" t="s">
        <v>507</v>
      </c>
      <c r="H261" s="12"/>
      <c r="I261" s="16"/>
      <c r="J261" s="12" t="s">
        <v>278</v>
      </c>
      <c r="K261" s="12" t="s">
        <v>73</v>
      </c>
      <c r="L261" s="12"/>
      <c r="M261" s="12"/>
      <c r="N261" s="12"/>
      <c r="O261" s="12"/>
      <c r="P261" s="12" t="s">
        <v>353</v>
      </c>
      <c r="Q261" s="12" t="s">
        <v>48</v>
      </c>
    </row>
    <row r="262" spans="2:17" s="15" customFormat="1" ht="50.1" hidden="1" customHeight="1" x14ac:dyDescent="0.2">
      <c r="B262" s="11" t="s">
        <v>2420</v>
      </c>
      <c r="C262" s="12" t="s">
        <v>2983</v>
      </c>
      <c r="D262" s="16" t="s">
        <v>798</v>
      </c>
      <c r="E262" s="17">
        <v>1130016</v>
      </c>
      <c r="F262" s="12" t="s">
        <v>492</v>
      </c>
      <c r="G262" s="16" t="s">
        <v>560</v>
      </c>
      <c r="H262" s="12"/>
      <c r="I262" s="16"/>
      <c r="J262" s="12" t="s">
        <v>278</v>
      </c>
      <c r="K262" s="12" t="s">
        <v>73</v>
      </c>
      <c r="L262" s="12"/>
      <c r="M262" s="12"/>
      <c r="N262" s="12"/>
      <c r="O262" s="12"/>
      <c r="P262" s="12" t="s">
        <v>353</v>
      </c>
      <c r="Q262" s="12" t="s">
        <v>48</v>
      </c>
    </row>
    <row r="263" spans="2:17" s="15" customFormat="1" ht="50.1" hidden="1" customHeight="1" x14ac:dyDescent="0.2">
      <c r="B263" s="11" t="s">
        <v>2421</v>
      </c>
      <c r="C263" s="12" t="s">
        <v>2983</v>
      </c>
      <c r="D263" s="16" t="s">
        <v>799</v>
      </c>
      <c r="E263" s="17">
        <v>1130017</v>
      </c>
      <c r="F263" s="12" t="s">
        <v>492</v>
      </c>
      <c r="G263" s="16" t="s">
        <v>595</v>
      </c>
      <c r="H263" s="12"/>
      <c r="I263" s="16"/>
      <c r="J263" s="12" t="s">
        <v>278</v>
      </c>
      <c r="K263" s="12" t="s">
        <v>73</v>
      </c>
      <c r="L263" s="12"/>
      <c r="M263" s="12"/>
      <c r="N263" s="12"/>
      <c r="O263" s="12"/>
      <c r="P263" s="12" t="s">
        <v>353</v>
      </c>
      <c r="Q263" s="12" t="s">
        <v>48</v>
      </c>
    </row>
    <row r="264" spans="2:17" s="15" customFormat="1" ht="50.1" hidden="1" customHeight="1" x14ac:dyDescent="0.2">
      <c r="B264" s="11" t="s">
        <v>2422</v>
      </c>
      <c r="C264" s="12" t="s">
        <v>2983</v>
      </c>
      <c r="D264" s="16" t="s">
        <v>800</v>
      </c>
      <c r="E264" s="17">
        <v>1130018</v>
      </c>
      <c r="F264" s="12" t="s">
        <v>492</v>
      </c>
      <c r="G264" s="16" t="s">
        <v>591</v>
      </c>
      <c r="H264" s="12"/>
      <c r="I264" s="16"/>
      <c r="J264" s="12" t="s">
        <v>278</v>
      </c>
      <c r="K264" s="12" t="s">
        <v>73</v>
      </c>
      <c r="L264" s="12"/>
      <c r="M264" s="12"/>
      <c r="N264" s="12"/>
      <c r="O264" s="12"/>
      <c r="P264" s="12" t="s">
        <v>353</v>
      </c>
      <c r="Q264" s="12" t="s">
        <v>48</v>
      </c>
    </row>
    <row r="265" spans="2:17" s="15" customFormat="1" ht="50.1" hidden="1" customHeight="1" x14ac:dyDescent="0.2">
      <c r="B265" s="11" t="s">
        <v>2423</v>
      </c>
      <c r="C265" s="12" t="s">
        <v>2983</v>
      </c>
      <c r="D265" s="16" t="s">
        <v>801</v>
      </c>
      <c r="E265" s="17">
        <v>1130002</v>
      </c>
      <c r="F265" s="12" t="s">
        <v>492</v>
      </c>
      <c r="G265" s="16" t="s">
        <v>577</v>
      </c>
      <c r="H265" s="12"/>
      <c r="I265" s="16"/>
      <c r="J265" s="12" t="s">
        <v>278</v>
      </c>
      <c r="K265" s="12" t="s">
        <v>73</v>
      </c>
      <c r="L265" s="12"/>
      <c r="M265" s="12"/>
      <c r="N265" s="12"/>
      <c r="O265" s="12"/>
      <c r="P265" s="12" t="s">
        <v>353</v>
      </c>
      <c r="Q265" s="12" t="s">
        <v>48</v>
      </c>
    </row>
    <row r="266" spans="2:17" s="15" customFormat="1" ht="50.1" hidden="1" customHeight="1" x14ac:dyDescent="0.2">
      <c r="B266" s="11" t="s">
        <v>2424</v>
      </c>
      <c r="C266" s="12" t="s">
        <v>2983</v>
      </c>
      <c r="D266" s="16" t="s">
        <v>802</v>
      </c>
      <c r="E266" s="17">
        <v>1130003</v>
      </c>
      <c r="F266" s="12" t="s">
        <v>492</v>
      </c>
      <c r="G266" s="16" t="s">
        <v>577</v>
      </c>
      <c r="H266" s="12"/>
      <c r="I266" s="16"/>
      <c r="J266" s="12" t="s">
        <v>278</v>
      </c>
      <c r="K266" s="12" t="s">
        <v>73</v>
      </c>
      <c r="L266" s="12"/>
      <c r="M266" s="12"/>
      <c r="N266" s="12"/>
      <c r="O266" s="12"/>
      <c r="P266" s="12" t="s">
        <v>353</v>
      </c>
      <c r="Q266" s="12" t="s">
        <v>48</v>
      </c>
    </row>
    <row r="267" spans="2:17" s="15" customFormat="1" ht="50.1" hidden="1" customHeight="1" x14ac:dyDescent="0.2">
      <c r="B267" s="11" t="s">
        <v>2425</v>
      </c>
      <c r="C267" s="12" t="s">
        <v>2983</v>
      </c>
      <c r="D267" s="16" t="s">
        <v>803</v>
      </c>
      <c r="E267" s="17">
        <v>1130004</v>
      </c>
      <c r="F267" s="12" t="s">
        <v>492</v>
      </c>
      <c r="G267" s="16" t="s">
        <v>577</v>
      </c>
      <c r="H267" s="12"/>
      <c r="I267" s="16"/>
      <c r="J267" s="12" t="s">
        <v>278</v>
      </c>
      <c r="K267" s="12" t="s">
        <v>73</v>
      </c>
      <c r="L267" s="12"/>
      <c r="M267" s="12"/>
      <c r="N267" s="12"/>
      <c r="O267" s="12"/>
      <c r="P267" s="12" t="s">
        <v>353</v>
      </c>
      <c r="Q267" s="12" t="s">
        <v>48</v>
      </c>
    </row>
    <row r="268" spans="2:17" s="15" customFormat="1" ht="50.1" hidden="1" customHeight="1" x14ac:dyDescent="0.2">
      <c r="B268" s="11" t="s">
        <v>2426</v>
      </c>
      <c r="C268" s="12" t="s">
        <v>2983</v>
      </c>
      <c r="D268" s="16" t="s">
        <v>804</v>
      </c>
      <c r="E268" s="17">
        <v>1130005</v>
      </c>
      <c r="F268" s="12" t="s">
        <v>492</v>
      </c>
      <c r="G268" s="16" t="s">
        <v>577</v>
      </c>
      <c r="H268" s="12"/>
      <c r="I268" s="16"/>
      <c r="J268" s="12" t="s">
        <v>278</v>
      </c>
      <c r="K268" s="12" t="s">
        <v>73</v>
      </c>
      <c r="L268" s="12"/>
      <c r="M268" s="12"/>
      <c r="N268" s="12"/>
      <c r="O268" s="12"/>
      <c r="P268" s="12" t="s">
        <v>353</v>
      </c>
      <c r="Q268" s="12" t="s">
        <v>48</v>
      </c>
    </row>
    <row r="269" spans="2:17" s="15" customFormat="1" ht="50.1" hidden="1" customHeight="1" x14ac:dyDescent="0.2">
      <c r="B269" s="11" t="s">
        <v>2427</v>
      </c>
      <c r="C269" s="12" t="s">
        <v>2983</v>
      </c>
      <c r="D269" s="16" t="s">
        <v>805</v>
      </c>
      <c r="E269" s="17">
        <v>1130006</v>
      </c>
      <c r="F269" s="12" t="s">
        <v>492</v>
      </c>
      <c r="G269" s="16" t="s">
        <v>550</v>
      </c>
      <c r="H269" s="12"/>
      <c r="I269" s="16"/>
      <c r="J269" s="12" t="s">
        <v>278</v>
      </c>
      <c r="K269" s="12" t="s">
        <v>73</v>
      </c>
      <c r="L269" s="12"/>
      <c r="M269" s="12"/>
      <c r="N269" s="12"/>
      <c r="O269" s="12"/>
      <c r="P269" s="12" t="s">
        <v>353</v>
      </c>
      <c r="Q269" s="12" t="s">
        <v>48</v>
      </c>
    </row>
    <row r="270" spans="2:17" s="15" customFormat="1" ht="50.1" hidden="1" customHeight="1" x14ac:dyDescent="0.2">
      <c r="B270" s="11" t="s">
        <v>2428</v>
      </c>
      <c r="C270" s="12" t="s">
        <v>2983</v>
      </c>
      <c r="D270" s="16" t="s">
        <v>806</v>
      </c>
      <c r="E270" s="17">
        <v>1130007</v>
      </c>
      <c r="F270" s="12" t="s">
        <v>492</v>
      </c>
      <c r="G270" s="16" t="s">
        <v>550</v>
      </c>
      <c r="H270" s="12"/>
      <c r="I270" s="16"/>
      <c r="J270" s="12" t="s">
        <v>278</v>
      </c>
      <c r="K270" s="12" t="s">
        <v>73</v>
      </c>
      <c r="L270" s="12"/>
      <c r="M270" s="12"/>
      <c r="N270" s="12"/>
      <c r="O270" s="12"/>
      <c r="P270" s="12" t="s">
        <v>353</v>
      </c>
      <c r="Q270" s="12" t="s">
        <v>48</v>
      </c>
    </row>
    <row r="271" spans="2:17" s="15" customFormat="1" ht="50.1" hidden="1" customHeight="1" x14ac:dyDescent="0.2">
      <c r="B271" s="11" t="s">
        <v>2429</v>
      </c>
      <c r="C271" s="12" t="s">
        <v>2983</v>
      </c>
      <c r="D271" s="16" t="s">
        <v>807</v>
      </c>
      <c r="E271" s="17">
        <v>1130008</v>
      </c>
      <c r="F271" s="12" t="s">
        <v>492</v>
      </c>
      <c r="G271" s="16" t="s">
        <v>550</v>
      </c>
      <c r="H271" s="12"/>
      <c r="I271" s="16"/>
      <c r="J271" s="12" t="s">
        <v>278</v>
      </c>
      <c r="K271" s="12" t="s">
        <v>73</v>
      </c>
      <c r="L271" s="12"/>
      <c r="M271" s="12"/>
      <c r="N271" s="12"/>
      <c r="O271" s="12"/>
      <c r="P271" s="12" t="s">
        <v>353</v>
      </c>
      <c r="Q271" s="12" t="s">
        <v>48</v>
      </c>
    </row>
    <row r="272" spans="2:17" s="15" customFormat="1" ht="50.1" hidden="1" customHeight="1" x14ac:dyDescent="0.2">
      <c r="B272" s="11" t="s">
        <v>2430</v>
      </c>
      <c r="C272" s="12" t="s">
        <v>2983</v>
      </c>
      <c r="D272" s="16" t="s">
        <v>808</v>
      </c>
      <c r="E272" s="17">
        <v>1130009</v>
      </c>
      <c r="F272" s="12" t="s">
        <v>492</v>
      </c>
      <c r="G272" s="16" t="s">
        <v>550</v>
      </c>
      <c r="H272" s="12"/>
      <c r="I272" s="16"/>
      <c r="J272" s="12" t="s">
        <v>278</v>
      </c>
      <c r="K272" s="12" t="s">
        <v>73</v>
      </c>
      <c r="L272" s="12"/>
      <c r="M272" s="12"/>
      <c r="N272" s="12"/>
      <c r="O272" s="12"/>
      <c r="P272" s="12" t="s">
        <v>353</v>
      </c>
      <c r="Q272" s="12" t="s">
        <v>48</v>
      </c>
    </row>
    <row r="273" spans="2:17" s="15" customFormat="1" ht="50.1" hidden="1" customHeight="1" x14ac:dyDescent="0.2">
      <c r="B273" s="11" t="s">
        <v>2431</v>
      </c>
      <c r="C273" s="12" t="s">
        <v>2983</v>
      </c>
      <c r="D273" s="16" t="s">
        <v>809</v>
      </c>
      <c r="E273" s="17">
        <v>1130047</v>
      </c>
      <c r="F273" s="12" t="s">
        <v>492</v>
      </c>
      <c r="G273" s="16" t="s">
        <v>505</v>
      </c>
      <c r="H273" s="12"/>
      <c r="I273" s="16"/>
      <c r="J273" s="12" t="s">
        <v>278</v>
      </c>
      <c r="K273" s="12" t="s">
        <v>73</v>
      </c>
      <c r="L273" s="12"/>
      <c r="M273" s="12"/>
      <c r="N273" s="12"/>
      <c r="O273" s="12"/>
      <c r="P273" s="12" t="s">
        <v>353</v>
      </c>
      <c r="Q273" s="12" t="s">
        <v>48</v>
      </c>
    </row>
    <row r="274" spans="2:17" s="15" customFormat="1" ht="50.1" hidden="1" customHeight="1" x14ac:dyDescent="0.2">
      <c r="B274" s="11" t="s">
        <v>2432</v>
      </c>
      <c r="C274" s="12" t="s">
        <v>2983</v>
      </c>
      <c r="D274" s="16" t="s">
        <v>810</v>
      </c>
      <c r="E274" s="17">
        <v>1130048</v>
      </c>
      <c r="F274" s="12" t="s">
        <v>492</v>
      </c>
      <c r="G274" s="16" t="s">
        <v>505</v>
      </c>
      <c r="H274" s="12"/>
      <c r="I274" s="16"/>
      <c r="J274" s="12" t="s">
        <v>278</v>
      </c>
      <c r="K274" s="12" t="s">
        <v>73</v>
      </c>
      <c r="L274" s="12"/>
      <c r="M274" s="12"/>
      <c r="N274" s="12"/>
      <c r="O274" s="12"/>
      <c r="P274" s="12" t="s">
        <v>353</v>
      </c>
      <c r="Q274" s="12" t="s">
        <v>48</v>
      </c>
    </row>
    <row r="275" spans="2:17" s="15" customFormat="1" ht="50.1" hidden="1" customHeight="1" x14ac:dyDescent="0.2">
      <c r="B275" s="11" t="s">
        <v>2433</v>
      </c>
      <c r="C275" s="12" t="s">
        <v>2983</v>
      </c>
      <c r="D275" s="16" t="s">
        <v>811</v>
      </c>
      <c r="E275" s="17">
        <v>1130049</v>
      </c>
      <c r="F275" s="12" t="s">
        <v>492</v>
      </c>
      <c r="G275" s="16" t="s">
        <v>505</v>
      </c>
      <c r="H275" s="12"/>
      <c r="I275" s="16"/>
      <c r="J275" s="12" t="s">
        <v>278</v>
      </c>
      <c r="K275" s="12" t="s">
        <v>73</v>
      </c>
      <c r="L275" s="12"/>
      <c r="M275" s="12"/>
      <c r="N275" s="12"/>
      <c r="O275" s="12"/>
      <c r="P275" s="12" t="s">
        <v>353</v>
      </c>
      <c r="Q275" s="12" t="s">
        <v>48</v>
      </c>
    </row>
    <row r="276" spans="2:17" s="15" customFormat="1" ht="50.1" hidden="1" customHeight="1" x14ac:dyDescent="0.2">
      <c r="B276" s="11" t="s">
        <v>2434</v>
      </c>
      <c r="C276" s="12" t="s">
        <v>2983</v>
      </c>
      <c r="D276" s="16" t="s">
        <v>812</v>
      </c>
      <c r="E276" s="17">
        <v>1130051</v>
      </c>
      <c r="F276" s="12" t="s">
        <v>492</v>
      </c>
      <c r="G276" s="16" t="s">
        <v>560</v>
      </c>
      <c r="H276" s="12"/>
      <c r="I276" s="16"/>
      <c r="J276" s="12" t="s">
        <v>278</v>
      </c>
      <c r="K276" s="12" t="s">
        <v>73</v>
      </c>
      <c r="L276" s="12"/>
      <c r="M276" s="12"/>
      <c r="N276" s="12"/>
      <c r="O276" s="12"/>
      <c r="P276" s="12" t="s">
        <v>353</v>
      </c>
      <c r="Q276" s="12" t="s">
        <v>48</v>
      </c>
    </row>
    <row r="277" spans="2:17" s="15" customFormat="1" ht="50.1" hidden="1" customHeight="1" x14ac:dyDescent="0.2">
      <c r="B277" s="11" t="s">
        <v>2435</v>
      </c>
      <c r="C277" s="12" t="s">
        <v>2983</v>
      </c>
      <c r="D277" s="16" t="s">
        <v>813</v>
      </c>
      <c r="E277" s="17">
        <v>1130034</v>
      </c>
      <c r="F277" s="12" t="s">
        <v>492</v>
      </c>
      <c r="G277" s="16" t="s">
        <v>505</v>
      </c>
      <c r="H277" s="12"/>
      <c r="I277" s="16"/>
      <c r="J277" s="12" t="s">
        <v>278</v>
      </c>
      <c r="K277" s="12" t="s">
        <v>73</v>
      </c>
      <c r="L277" s="12"/>
      <c r="M277" s="12"/>
      <c r="N277" s="12"/>
      <c r="O277" s="12"/>
      <c r="P277" s="12" t="s">
        <v>353</v>
      </c>
      <c r="Q277" s="12" t="s">
        <v>48</v>
      </c>
    </row>
    <row r="278" spans="2:17" s="15" customFormat="1" ht="50.1" hidden="1" customHeight="1" x14ac:dyDescent="0.2">
      <c r="B278" s="11" t="s">
        <v>2436</v>
      </c>
      <c r="C278" s="12" t="s">
        <v>2983</v>
      </c>
      <c r="D278" s="16" t="s">
        <v>814</v>
      </c>
      <c r="E278" s="17">
        <v>1130037</v>
      </c>
      <c r="F278" s="12" t="s">
        <v>492</v>
      </c>
      <c r="G278" s="16" t="s">
        <v>505</v>
      </c>
      <c r="H278" s="12"/>
      <c r="I278" s="16"/>
      <c r="J278" s="12" t="s">
        <v>278</v>
      </c>
      <c r="K278" s="12" t="s">
        <v>73</v>
      </c>
      <c r="L278" s="12"/>
      <c r="M278" s="12"/>
      <c r="N278" s="12"/>
      <c r="O278" s="12"/>
      <c r="P278" s="12" t="s">
        <v>353</v>
      </c>
      <c r="Q278" s="12" t="s">
        <v>48</v>
      </c>
    </row>
    <row r="279" spans="2:17" s="15" customFormat="1" ht="50.1" hidden="1" customHeight="1" x14ac:dyDescent="0.2">
      <c r="B279" s="11" t="s">
        <v>2437</v>
      </c>
      <c r="C279" s="12" t="s">
        <v>2983</v>
      </c>
      <c r="D279" s="16" t="s">
        <v>815</v>
      </c>
      <c r="E279" s="17">
        <v>1130046</v>
      </c>
      <c r="F279" s="12" t="s">
        <v>492</v>
      </c>
      <c r="G279" s="16" t="s">
        <v>507</v>
      </c>
      <c r="H279" s="12"/>
      <c r="I279" s="16"/>
      <c r="J279" s="12" t="s">
        <v>278</v>
      </c>
      <c r="K279" s="12" t="s">
        <v>73</v>
      </c>
      <c r="L279" s="12"/>
      <c r="M279" s="12"/>
      <c r="N279" s="12"/>
      <c r="O279" s="12"/>
      <c r="P279" s="12" t="s">
        <v>353</v>
      </c>
      <c r="Q279" s="12" t="s">
        <v>48</v>
      </c>
    </row>
    <row r="280" spans="2:17" s="15" customFormat="1" ht="50.1" hidden="1" customHeight="1" x14ac:dyDescent="0.2">
      <c r="B280" s="11" t="s">
        <v>2438</v>
      </c>
      <c r="C280" s="12" t="s">
        <v>2983</v>
      </c>
      <c r="D280" s="16" t="s">
        <v>816</v>
      </c>
      <c r="E280" s="17">
        <v>1130050</v>
      </c>
      <c r="F280" s="12" t="s">
        <v>492</v>
      </c>
      <c r="G280" s="16" t="s">
        <v>589</v>
      </c>
      <c r="H280" s="12"/>
      <c r="I280" s="16"/>
      <c r="J280" s="12" t="s">
        <v>278</v>
      </c>
      <c r="K280" s="12" t="s">
        <v>73</v>
      </c>
      <c r="L280" s="12"/>
      <c r="M280" s="12"/>
      <c r="N280" s="12"/>
      <c r="O280" s="12"/>
      <c r="P280" s="12" t="s">
        <v>353</v>
      </c>
      <c r="Q280" s="12" t="s">
        <v>48</v>
      </c>
    </row>
    <row r="281" spans="2:17" s="15" customFormat="1" ht="50.1" hidden="1" customHeight="1" x14ac:dyDescent="0.2">
      <c r="B281" s="11" t="s">
        <v>2439</v>
      </c>
      <c r="C281" s="12" t="s">
        <v>2983</v>
      </c>
      <c r="D281" s="16" t="s">
        <v>817</v>
      </c>
      <c r="E281" s="17">
        <v>1130035</v>
      </c>
      <c r="F281" s="12" t="s">
        <v>492</v>
      </c>
      <c r="G281" s="16" t="s">
        <v>501</v>
      </c>
      <c r="H281" s="12"/>
      <c r="I281" s="16"/>
      <c r="J281" s="12" t="s">
        <v>278</v>
      </c>
      <c r="K281" s="12" t="s">
        <v>73</v>
      </c>
      <c r="L281" s="12"/>
      <c r="M281" s="12"/>
      <c r="N281" s="12"/>
      <c r="O281" s="12"/>
      <c r="P281" s="12" t="s">
        <v>353</v>
      </c>
      <c r="Q281" s="12" t="s">
        <v>48</v>
      </c>
    </row>
    <row r="282" spans="2:17" s="15" customFormat="1" ht="50.1" hidden="1" customHeight="1" x14ac:dyDescent="0.2">
      <c r="B282" s="11" t="s">
        <v>2440</v>
      </c>
      <c r="C282" s="12" t="s">
        <v>2983</v>
      </c>
      <c r="D282" s="16" t="s">
        <v>818</v>
      </c>
      <c r="E282" s="17">
        <v>1130036</v>
      </c>
      <c r="F282" s="12" t="s">
        <v>492</v>
      </c>
      <c r="G282" s="16" t="s">
        <v>550</v>
      </c>
      <c r="H282" s="12"/>
      <c r="I282" s="16"/>
      <c r="J282" s="12" t="s">
        <v>278</v>
      </c>
      <c r="K282" s="12" t="s">
        <v>73</v>
      </c>
      <c r="L282" s="12"/>
      <c r="M282" s="12"/>
      <c r="N282" s="12"/>
      <c r="O282" s="12"/>
      <c r="P282" s="12" t="s">
        <v>353</v>
      </c>
      <c r="Q282" s="12" t="s">
        <v>48</v>
      </c>
    </row>
    <row r="283" spans="2:17" s="15" customFormat="1" ht="50.1" hidden="1" customHeight="1" x14ac:dyDescent="0.2">
      <c r="B283" s="11" t="s">
        <v>2441</v>
      </c>
      <c r="C283" s="12" t="s">
        <v>2983</v>
      </c>
      <c r="D283" s="16" t="s">
        <v>819</v>
      </c>
      <c r="E283" s="17">
        <v>1130038</v>
      </c>
      <c r="F283" s="12" t="s">
        <v>492</v>
      </c>
      <c r="G283" s="16" t="s">
        <v>505</v>
      </c>
      <c r="H283" s="12"/>
      <c r="I283" s="16"/>
      <c r="J283" s="12" t="s">
        <v>278</v>
      </c>
      <c r="K283" s="12" t="s">
        <v>73</v>
      </c>
      <c r="L283" s="12"/>
      <c r="M283" s="12"/>
      <c r="N283" s="12"/>
      <c r="O283" s="12"/>
      <c r="P283" s="12" t="s">
        <v>353</v>
      </c>
      <c r="Q283" s="12" t="s">
        <v>48</v>
      </c>
    </row>
    <row r="284" spans="2:17" s="15" customFormat="1" ht="50.1" hidden="1" customHeight="1" x14ac:dyDescent="0.2">
      <c r="B284" s="11" t="s">
        <v>2442</v>
      </c>
      <c r="C284" s="12" t="s">
        <v>2983</v>
      </c>
      <c r="D284" s="16" t="s">
        <v>820</v>
      </c>
      <c r="E284" s="17">
        <v>1130039</v>
      </c>
      <c r="F284" s="12" t="s">
        <v>492</v>
      </c>
      <c r="G284" s="16" t="s">
        <v>505</v>
      </c>
      <c r="H284" s="12"/>
      <c r="I284" s="16"/>
      <c r="J284" s="12" t="s">
        <v>278</v>
      </c>
      <c r="K284" s="12" t="s">
        <v>73</v>
      </c>
      <c r="L284" s="12"/>
      <c r="M284" s="12"/>
      <c r="N284" s="12"/>
      <c r="O284" s="12"/>
      <c r="P284" s="12" t="s">
        <v>353</v>
      </c>
      <c r="Q284" s="12" t="s">
        <v>48</v>
      </c>
    </row>
    <row r="285" spans="2:17" s="15" customFormat="1" ht="50.1" hidden="1" customHeight="1" x14ac:dyDescent="0.2">
      <c r="B285" s="11" t="s">
        <v>2443</v>
      </c>
      <c r="C285" s="12" t="s">
        <v>2983</v>
      </c>
      <c r="D285" s="16" t="s">
        <v>821</v>
      </c>
      <c r="E285" s="17">
        <v>1130040</v>
      </c>
      <c r="F285" s="12" t="s">
        <v>492</v>
      </c>
      <c r="G285" s="16" t="s">
        <v>505</v>
      </c>
      <c r="H285" s="12"/>
      <c r="I285" s="16"/>
      <c r="J285" s="12" t="s">
        <v>278</v>
      </c>
      <c r="K285" s="12" t="s">
        <v>73</v>
      </c>
      <c r="L285" s="12"/>
      <c r="M285" s="12"/>
      <c r="N285" s="12"/>
      <c r="O285" s="12"/>
      <c r="P285" s="12" t="s">
        <v>353</v>
      </c>
      <c r="Q285" s="12" t="s">
        <v>48</v>
      </c>
    </row>
    <row r="286" spans="2:17" s="15" customFormat="1" ht="50.1" hidden="1" customHeight="1" x14ac:dyDescent="0.2">
      <c r="B286" s="11" t="s">
        <v>2444</v>
      </c>
      <c r="C286" s="12" t="s">
        <v>2983</v>
      </c>
      <c r="D286" s="16" t="s">
        <v>822</v>
      </c>
      <c r="E286" s="17">
        <v>1130041</v>
      </c>
      <c r="F286" s="12" t="s">
        <v>492</v>
      </c>
      <c r="G286" s="16" t="s">
        <v>505</v>
      </c>
      <c r="H286" s="12"/>
      <c r="I286" s="16"/>
      <c r="J286" s="12" t="s">
        <v>278</v>
      </c>
      <c r="K286" s="12" t="s">
        <v>73</v>
      </c>
      <c r="L286" s="12"/>
      <c r="M286" s="12"/>
      <c r="N286" s="12"/>
      <c r="O286" s="12"/>
      <c r="P286" s="12" t="s">
        <v>353</v>
      </c>
      <c r="Q286" s="12" t="s">
        <v>48</v>
      </c>
    </row>
    <row r="287" spans="2:17" s="15" customFormat="1" ht="50.1" hidden="1" customHeight="1" x14ac:dyDescent="0.2">
      <c r="B287" s="11" t="s">
        <v>2445</v>
      </c>
      <c r="C287" s="12" t="s">
        <v>2983</v>
      </c>
      <c r="D287" s="16" t="s">
        <v>823</v>
      </c>
      <c r="E287" s="17">
        <v>1130042</v>
      </c>
      <c r="F287" s="12" t="s">
        <v>492</v>
      </c>
      <c r="G287" s="16" t="s">
        <v>557</v>
      </c>
      <c r="H287" s="12"/>
      <c r="I287" s="16"/>
      <c r="J287" s="12" t="s">
        <v>278</v>
      </c>
      <c r="K287" s="12" t="s">
        <v>73</v>
      </c>
      <c r="L287" s="12"/>
      <c r="M287" s="12"/>
      <c r="N287" s="12"/>
      <c r="O287" s="12"/>
      <c r="P287" s="12" t="s">
        <v>353</v>
      </c>
      <c r="Q287" s="12" t="s">
        <v>48</v>
      </c>
    </row>
    <row r="288" spans="2:17" s="15" customFormat="1" ht="50.1" hidden="1" customHeight="1" x14ac:dyDescent="0.2">
      <c r="B288" s="11" t="s">
        <v>2446</v>
      </c>
      <c r="C288" s="12" t="s">
        <v>2983</v>
      </c>
      <c r="D288" s="16" t="s">
        <v>824</v>
      </c>
      <c r="E288" s="17">
        <v>1130043</v>
      </c>
      <c r="F288" s="12" t="s">
        <v>492</v>
      </c>
      <c r="G288" s="16" t="s">
        <v>557</v>
      </c>
      <c r="H288" s="12"/>
      <c r="I288" s="16"/>
      <c r="J288" s="12" t="s">
        <v>278</v>
      </c>
      <c r="K288" s="12" t="s">
        <v>73</v>
      </c>
      <c r="L288" s="12"/>
      <c r="M288" s="12"/>
      <c r="N288" s="12"/>
      <c r="O288" s="12"/>
      <c r="P288" s="12" t="s">
        <v>353</v>
      </c>
      <c r="Q288" s="12" t="s">
        <v>48</v>
      </c>
    </row>
    <row r="289" spans="2:17" s="15" customFormat="1" ht="50.1" hidden="1" customHeight="1" x14ac:dyDescent="0.2">
      <c r="B289" s="11" t="s">
        <v>2447</v>
      </c>
      <c r="C289" s="12" t="s">
        <v>2983</v>
      </c>
      <c r="D289" s="16" t="s">
        <v>825</v>
      </c>
      <c r="E289" s="17">
        <v>1130044</v>
      </c>
      <c r="F289" s="12" t="s">
        <v>492</v>
      </c>
      <c r="G289" s="16" t="s">
        <v>507</v>
      </c>
      <c r="H289" s="12"/>
      <c r="I289" s="16"/>
      <c r="J289" s="12" t="s">
        <v>278</v>
      </c>
      <c r="K289" s="12" t="s">
        <v>73</v>
      </c>
      <c r="L289" s="12"/>
      <c r="M289" s="12"/>
      <c r="N289" s="12"/>
      <c r="O289" s="12"/>
      <c r="P289" s="12" t="s">
        <v>353</v>
      </c>
      <c r="Q289" s="12" t="s">
        <v>48</v>
      </c>
    </row>
    <row r="290" spans="2:17" s="15" customFormat="1" ht="50.1" hidden="1" customHeight="1" x14ac:dyDescent="0.2">
      <c r="B290" s="11" t="s">
        <v>2448</v>
      </c>
      <c r="C290" s="12" t="s">
        <v>2983</v>
      </c>
      <c r="D290" s="16" t="s">
        <v>826</v>
      </c>
      <c r="E290" s="17">
        <v>1130045</v>
      </c>
      <c r="F290" s="12" t="s">
        <v>492</v>
      </c>
      <c r="G290" s="16" t="s">
        <v>507</v>
      </c>
      <c r="H290" s="12"/>
      <c r="I290" s="16"/>
      <c r="J290" s="12" t="s">
        <v>278</v>
      </c>
      <c r="K290" s="12" t="s">
        <v>73</v>
      </c>
      <c r="L290" s="12"/>
      <c r="M290" s="12"/>
      <c r="N290" s="12"/>
      <c r="O290" s="12"/>
      <c r="P290" s="12" t="s">
        <v>353</v>
      </c>
      <c r="Q290" s="12" t="s">
        <v>48</v>
      </c>
    </row>
    <row r="291" spans="2:17" s="15" customFormat="1" ht="50.1" hidden="1" customHeight="1" x14ac:dyDescent="0.2">
      <c r="B291" s="11" t="s">
        <v>2449</v>
      </c>
      <c r="C291" s="12" t="s">
        <v>2983</v>
      </c>
      <c r="D291" s="16" t="s">
        <v>827</v>
      </c>
      <c r="E291" s="17">
        <v>1130028</v>
      </c>
      <c r="F291" s="12" t="s">
        <v>492</v>
      </c>
      <c r="G291" s="16" t="s">
        <v>557</v>
      </c>
      <c r="H291" s="12"/>
      <c r="I291" s="16"/>
      <c r="J291" s="12" t="s">
        <v>278</v>
      </c>
      <c r="K291" s="12" t="s">
        <v>73</v>
      </c>
      <c r="L291" s="12"/>
      <c r="M291" s="12"/>
      <c r="N291" s="12"/>
      <c r="O291" s="12"/>
      <c r="P291" s="12" t="s">
        <v>353</v>
      </c>
      <c r="Q291" s="12" t="s">
        <v>48</v>
      </c>
    </row>
    <row r="292" spans="2:17" s="15" customFormat="1" ht="50.1" hidden="1" customHeight="1" x14ac:dyDescent="0.2">
      <c r="B292" s="11" t="s">
        <v>2450</v>
      </c>
      <c r="C292" s="12" t="s">
        <v>2983</v>
      </c>
      <c r="D292" s="16" t="s">
        <v>828</v>
      </c>
      <c r="E292" s="17">
        <v>1130067</v>
      </c>
      <c r="F292" s="12" t="s">
        <v>492</v>
      </c>
      <c r="G292" s="16" t="s">
        <v>490</v>
      </c>
      <c r="H292" s="12"/>
      <c r="I292" s="16"/>
      <c r="J292" s="12" t="s">
        <v>278</v>
      </c>
      <c r="K292" s="12" t="s">
        <v>73</v>
      </c>
      <c r="L292" s="12"/>
      <c r="M292" s="12"/>
      <c r="N292" s="12"/>
      <c r="O292" s="12"/>
      <c r="P292" s="12" t="s">
        <v>353</v>
      </c>
      <c r="Q292" s="12" t="s">
        <v>48</v>
      </c>
    </row>
    <row r="293" spans="2:17" s="15" customFormat="1" ht="50.1" hidden="1" customHeight="1" x14ac:dyDescent="0.2">
      <c r="B293" s="11" t="s">
        <v>2451</v>
      </c>
      <c r="C293" s="12" t="s">
        <v>2983</v>
      </c>
      <c r="D293" s="16" t="s">
        <v>829</v>
      </c>
      <c r="E293" s="17">
        <v>1130030</v>
      </c>
      <c r="F293" s="12" t="s">
        <v>492</v>
      </c>
      <c r="G293" s="16" t="s">
        <v>557</v>
      </c>
      <c r="H293" s="12"/>
      <c r="I293" s="16"/>
      <c r="J293" s="12" t="s">
        <v>278</v>
      </c>
      <c r="K293" s="12" t="s">
        <v>73</v>
      </c>
      <c r="L293" s="12"/>
      <c r="M293" s="12"/>
      <c r="N293" s="12"/>
      <c r="O293" s="12"/>
      <c r="P293" s="12" t="s">
        <v>353</v>
      </c>
      <c r="Q293" s="12" t="s">
        <v>48</v>
      </c>
    </row>
    <row r="294" spans="2:17" s="15" customFormat="1" ht="50.1" hidden="1" customHeight="1" x14ac:dyDescent="0.2">
      <c r="B294" s="11" t="s">
        <v>2452</v>
      </c>
      <c r="C294" s="12" t="s">
        <v>2983</v>
      </c>
      <c r="D294" s="16" t="s">
        <v>830</v>
      </c>
      <c r="E294" s="17">
        <v>1130031</v>
      </c>
      <c r="F294" s="12" t="s">
        <v>492</v>
      </c>
      <c r="G294" s="16" t="s">
        <v>507</v>
      </c>
      <c r="H294" s="12"/>
      <c r="I294" s="16"/>
      <c r="J294" s="12" t="s">
        <v>278</v>
      </c>
      <c r="K294" s="12" t="s">
        <v>73</v>
      </c>
      <c r="L294" s="12"/>
      <c r="M294" s="12"/>
      <c r="N294" s="12"/>
      <c r="O294" s="12"/>
      <c r="P294" s="12" t="s">
        <v>353</v>
      </c>
      <c r="Q294" s="12" t="s">
        <v>48</v>
      </c>
    </row>
    <row r="295" spans="2:17" s="15" customFormat="1" ht="50.1" hidden="1" customHeight="1" x14ac:dyDescent="0.2">
      <c r="B295" s="11" t="s">
        <v>2453</v>
      </c>
      <c r="C295" s="12" t="s">
        <v>2983</v>
      </c>
      <c r="D295" s="16" t="s">
        <v>831</v>
      </c>
      <c r="E295" s="17">
        <v>1130032</v>
      </c>
      <c r="F295" s="12" t="s">
        <v>492</v>
      </c>
      <c r="G295" s="16" t="s">
        <v>507</v>
      </c>
      <c r="H295" s="12"/>
      <c r="I295" s="16"/>
      <c r="J295" s="12" t="s">
        <v>278</v>
      </c>
      <c r="K295" s="12" t="s">
        <v>73</v>
      </c>
      <c r="L295" s="12"/>
      <c r="M295" s="12"/>
      <c r="N295" s="12"/>
      <c r="O295" s="12"/>
      <c r="P295" s="12" t="s">
        <v>353</v>
      </c>
      <c r="Q295" s="12" t="s">
        <v>48</v>
      </c>
    </row>
    <row r="296" spans="2:17" s="15" customFormat="1" ht="50.1" hidden="1" customHeight="1" x14ac:dyDescent="0.2">
      <c r="B296" s="11" t="s">
        <v>2454</v>
      </c>
      <c r="C296" s="12" t="s">
        <v>2983</v>
      </c>
      <c r="D296" s="16" t="s">
        <v>832</v>
      </c>
      <c r="E296" s="17">
        <v>1130024</v>
      </c>
      <c r="F296" s="12" t="s">
        <v>492</v>
      </c>
      <c r="G296" s="16" t="s">
        <v>577</v>
      </c>
      <c r="H296" s="12"/>
      <c r="I296" s="16"/>
      <c r="J296" s="12" t="s">
        <v>278</v>
      </c>
      <c r="K296" s="12" t="s">
        <v>73</v>
      </c>
      <c r="L296" s="12"/>
      <c r="M296" s="12"/>
      <c r="N296" s="12"/>
      <c r="O296" s="12"/>
      <c r="P296" s="12" t="s">
        <v>353</v>
      </c>
      <c r="Q296" s="12" t="s">
        <v>48</v>
      </c>
    </row>
    <row r="297" spans="2:17" s="15" customFormat="1" ht="50.1" hidden="1" customHeight="1" x14ac:dyDescent="0.2">
      <c r="B297" s="11" t="s">
        <v>2455</v>
      </c>
      <c r="C297" s="12" t="s">
        <v>2983</v>
      </c>
      <c r="D297" s="16" t="s">
        <v>833</v>
      </c>
      <c r="E297" s="17">
        <v>1130026</v>
      </c>
      <c r="F297" s="12" t="s">
        <v>492</v>
      </c>
      <c r="G297" s="16" t="s">
        <v>550</v>
      </c>
      <c r="H297" s="12"/>
      <c r="I297" s="16"/>
      <c r="J297" s="12" t="s">
        <v>278</v>
      </c>
      <c r="K297" s="12" t="s">
        <v>73</v>
      </c>
      <c r="L297" s="12"/>
      <c r="M297" s="12"/>
      <c r="N297" s="12"/>
      <c r="O297" s="12"/>
      <c r="P297" s="12" t="s">
        <v>353</v>
      </c>
      <c r="Q297" s="12" t="s">
        <v>48</v>
      </c>
    </row>
    <row r="298" spans="2:17" s="15" customFormat="1" ht="50.1" hidden="1" customHeight="1" x14ac:dyDescent="0.2">
      <c r="B298" s="11" t="s">
        <v>2456</v>
      </c>
      <c r="C298" s="12" t="s">
        <v>2983</v>
      </c>
      <c r="D298" s="16" t="s">
        <v>834</v>
      </c>
      <c r="E298" s="17">
        <v>1130027</v>
      </c>
      <c r="F298" s="12" t="s">
        <v>492</v>
      </c>
      <c r="G298" s="16" t="s">
        <v>557</v>
      </c>
      <c r="H298" s="12"/>
      <c r="I298" s="16"/>
      <c r="J298" s="12" t="s">
        <v>278</v>
      </c>
      <c r="K298" s="12" t="s">
        <v>73</v>
      </c>
      <c r="L298" s="12"/>
      <c r="M298" s="12"/>
      <c r="N298" s="12"/>
      <c r="O298" s="12"/>
      <c r="P298" s="12" t="s">
        <v>353</v>
      </c>
      <c r="Q298" s="12" t="s">
        <v>48</v>
      </c>
    </row>
    <row r="299" spans="2:17" s="15" customFormat="1" ht="50.1" hidden="1" customHeight="1" x14ac:dyDescent="0.2">
      <c r="B299" s="11" t="s">
        <v>2457</v>
      </c>
      <c r="C299" s="12" t="s">
        <v>2983</v>
      </c>
      <c r="D299" s="16" t="s">
        <v>835</v>
      </c>
      <c r="E299" s="17">
        <v>1130029</v>
      </c>
      <c r="F299" s="12" t="s">
        <v>492</v>
      </c>
      <c r="G299" s="16" t="s">
        <v>557</v>
      </c>
      <c r="H299" s="12"/>
      <c r="I299" s="16"/>
      <c r="J299" s="12" t="s">
        <v>278</v>
      </c>
      <c r="K299" s="12" t="s">
        <v>73</v>
      </c>
      <c r="L299" s="12"/>
      <c r="M299" s="12"/>
      <c r="N299" s="12"/>
      <c r="O299" s="12"/>
      <c r="P299" s="12" t="s">
        <v>353</v>
      </c>
      <c r="Q299" s="12" t="s">
        <v>48</v>
      </c>
    </row>
    <row r="300" spans="2:17" s="15" customFormat="1" ht="50.1" hidden="1" customHeight="1" x14ac:dyDescent="0.2">
      <c r="B300" s="11" t="s">
        <v>2458</v>
      </c>
      <c r="C300" s="12" t="s">
        <v>2983</v>
      </c>
      <c r="D300" s="16" t="s">
        <v>836</v>
      </c>
      <c r="E300" s="16" t="s">
        <v>837</v>
      </c>
      <c r="F300" s="12" t="s">
        <v>492</v>
      </c>
      <c r="G300" s="16" t="s">
        <v>479</v>
      </c>
      <c r="H300" s="12"/>
      <c r="I300" s="16"/>
      <c r="J300" s="12" t="s">
        <v>278</v>
      </c>
      <c r="K300" s="12" t="s">
        <v>73</v>
      </c>
      <c r="L300" s="12"/>
      <c r="M300" s="12"/>
      <c r="N300" s="12"/>
      <c r="O300" s="12"/>
      <c r="P300" s="12" t="s">
        <v>353</v>
      </c>
      <c r="Q300" s="12" t="s">
        <v>48</v>
      </c>
    </row>
    <row r="301" spans="2:17" s="15" customFormat="1" ht="50.1" hidden="1" customHeight="1" x14ac:dyDescent="0.2">
      <c r="B301" s="11" t="s">
        <v>2459</v>
      </c>
      <c r="C301" s="12" t="s">
        <v>2983</v>
      </c>
      <c r="D301" s="16" t="s">
        <v>836</v>
      </c>
      <c r="E301" s="16" t="s">
        <v>838</v>
      </c>
      <c r="F301" s="12" t="s">
        <v>492</v>
      </c>
      <c r="G301" s="16" t="s">
        <v>479</v>
      </c>
      <c r="H301" s="12"/>
      <c r="I301" s="16"/>
      <c r="J301" s="12" t="s">
        <v>278</v>
      </c>
      <c r="K301" s="12" t="s">
        <v>73</v>
      </c>
      <c r="L301" s="12"/>
      <c r="M301" s="12"/>
      <c r="N301" s="12"/>
      <c r="O301" s="12"/>
      <c r="P301" s="12" t="s">
        <v>353</v>
      </c>
      <c r="Q301" s="12" t="s">
        <v>48</v>
      </c>
    </row>
    <row r="302" spans="2:17" s="15" customFormat="1" ht="50.1" hidden="1" customHeight="1" x14ac:dyDescent="0.2">
      <c r="B302" s="11" t="s">
        <v>2460</v>
      </c>
      <c r="C302" s="12" t="s">
        <v>2983</v>
      </c>
      <c r="D302" s="16" t="s">
        <v>836</v>
      </c>
      <c r="E302" s="16" t="s">
        <v>839</v>
      </c>
      <c r="F302" s="12" t="s">
        <v>492</v>
      </c>
      <c r="G302" s="16" t="s">
        <v>479</v>
      </c>
      <c r="H302" s="12"/>
      <c r="I302" s="16"/>
      <c r="J302" s="12" t="s">
        <v>278</v>
      </c>
      <c r="K302" s="12" t="s">
        <v>73</v>
      </c>
      <c r="L302" s="12"/>
      <c r="M302" s="12"/>
      <c r="N302" s="12"/>
      <c r="O302" s="12"/>
      <c r="P302" s="12" t="s">
        <v>353</v>
      </c>
      <c r="Q302" s="12" t="s">
        <v>48</v>
      </c>
    </row>
    <row r="303" spans="2:17" s="15" customFormat="1" ht="50.1" hidden="1" customHeight="1" x14ac:dyDescent="0.2">
      <c r="B303" s="11" t="s">
        <v>2461</v>
      </c>
      <c r="C303" s="12" t="s">
        <v>2983</v>
      </c>
      <c r="D303" s="16" t="s">
        <v>840</v>
      </c>
      <c r="E303" s="17">
        <v>1140298</v>
      </c>
      <c r="F303" s="12" t="s">
        <v>492</v>
      </c>
      <c r="G303" s="16" t="s">
        <v>577</v>
      </c>
      <c r="H303" s="12"/>
      <c r="I303" s="16"/>
      <c r="J303" s="12" t="s">
        <v>278</v>
      </c>
      <c r="K303" s="12" t="s">
        <v>73</v>
      </c>
      <c r="L303" s="12"/>
      <c r="M303" s="12"/>
      <c r="N303" s="12"/>
      <c r="O303" s="12"/>
      <c r="P303" s="12" t="s">
        <v>353</v>
      </c>
      <c r="Q303" s="12" t="s">
        <v>48</v>
      </c>
    </row>
    <row r="304" spans="2:17" s="15" customFormat="1" ht="50.1" hidden="1" customHeight="1" x14ac:dyDescent="0.2">
      <c r="B304" s="11" t="s">
        <v>2462</v>
      </c>
      <c r="C304" s="12" t="s">
        <v>2983</v>
      </c>
      <c r="D304" s="16" t="s">
        <v>841</v>
      </c>
      <c r="E304" s="17">
        <v>1140071</v>
      </c>
      <c r="F304" s="12" t="s">
        <v>492</v>
      </c>
      <c r="G304" s="16" t="s">
        <v>548</v>
      </c>
      <c r="H304" s="12"/>
      <c r="I304" s="16"/>
      <c r="J304" s="12" t="s">
        <v>278</v>
      </c>
      <c r="K304" s="12" t="s">
        <v>73</v>
      </c>
      <c r="L304" s="12"/>
      <c r="M304" s="12"/>
      <c r="N304" s="12"/>
      <c r="O304" s="12"/>
      <c r="P304" s="12" t="s">
        <v>353</v>
      </c>
      <c r="Q304" s="12" t="s">
        <v>48</v>
      </c>
    </row>
    <row r="305" spans="2:17" s="15" customFormat="1" ht="50.1" hidden="1" customHeight="1" x14ac:dyDescent="0.2">
      <c r="B305" s="11" t="s">
        <v>2463</v>
      </c>
      <c r="C305" s="12" t="s">
        <v>2983</v>
      </c>
      <c r="D305" s="16" t="s">
        <v>842</v>
      </c>
      <c r="E305" s="17">
        <v>1140072</v>
      </c>
      <c r="F305" s="12" t="s">
        <v>492</v>
      </c>
      <c r="G305" s="16" t="s">
        <v>548</v>
      </c>
      <c r="H305" s="12"/>
      <c r="I305" s="16"/>
      <c r="J305" s="12" t="s">
        <v>278</v>
      </c>
      <c r="K305" s="12" t="s">
        <v>73</v>
      </c>
      <c r="L305" s="12"/>
      <c r="M305" s="12"/>
      <c r="N305" s="12"/>
      <c r="O305" s="12"/>
      <c r="P305" s="12" t="s">
        <v>353</v>
      </c>
      <c r="Q305" s="12" t="s">
        <v>48</v>
      </c>
    </row>
    <row r="306" spans="2:17" s="15" customFormat="1" ht="50.1" hidden="1" customHeight="1" x14ac:dyDescent="0.2">
      <c r="B306" s="11" t="s">
        <v>2464</v>
      </c>
      <c r="C306" s="12" t="s">
        <v>2983</v>
      </c>
      <c r="D306" s="16" t="s">
        <v>843</v>
      </c>
      <c r="E306" s="17">
        <v>1140073</v>
      </c>
      <c r="F306" s="12" t="s">
        <v>492</v>
      </c>
      <c r="G306" s="16" t="s">
        <v>557</v>
      </c>
      <c r="H306" s="12"/>
      <c r="I306" s="16"/>
      <c r="J306" s="12" t="s">
        <v>278</v>
      </c>
      <c r="K306" s="12" t="s">
        <v>73</v>
      </c>
      <c r="L306" s="12"/>
      <c r="M306" s="12"/>
      <c r="N306" s="12"/>
      <c r="O306" s="12"/>
      <c r="P306" s="12" t="s">
        <v>353</v>
      </c>
      <c r="Q306" s="12" t="s">
        <v>48</v>
      </c>
    </row>
    <row r="307" spans="2:17" s="15" customFormat="1" ht="50.1" hidden="1" customHeight="1" x14ac:dyDescent="0.2">
      <c r="B307" s="11" t="s">
        <v>2465</v>
      </c>
      <c r="C307" s="12" t="s">
        <v>2983</v>
      </c>
      <c r="D307" s="16" t="s">
        <v>844</v>
      </c>
      <c r="E307" s="17">
        <v>1140074</v>
      </c>
      <c r="F307" s="12" t="s">
        <v>492</v>
      </c>
      <c r="G307" s="16" t="s">
        <v>557</v>
      </c>
      <c r="H307" s="12"/>
      <c r="I307" s="16"/>
      <c r="J307" s="12" t="s">
        <v>278</v>
      </c>
      <c r="K307" s="12" t="s">
        <v>73</v>
      </c>
      <c r="L307" s="12"/>
      <c r="M307" s="12"/>
      <c r="N307" s="12"/>
      <c r="O307" s="12"/>
      <c r="P307" s="12" t="s">
        <v>353</v>
      </c>
      <c r="Q307" s="12" t="s">
        <v>48</v>
      </c>
    </row>
    <row r="308" spans="2:17" s="15" customFormat="1" ht="50.1" hidden="1" customHeight="1" x14ac:dyDescent="0.2">
      <c r="B308" s="11" t="s">
        <v>2466</v>
      </c>
      <c r="C308" s="12" t="s">
        <v>2983</v>
      </c>
      <c r="D308" s="16" t="s">
        <v>845</v>
      </c>
      <c r="E308" s="17">
        <v>1140075</v>
      </c>
      <c r="F308" s="12" t="s">
        <v>492</v>
      </c>
      <c r="G308" s="16" t="s">
        <v>557</v>
      </c>
      <c r="H308" s="12"/>
      <c r="I308" s="16"/>
      <c r="J308" s="12" t="s">
        <v>278</v>
      </c>
      <c r="K308" s="12" t="s">
        <v>73</v>
      </c>
      <c r="L308" s="12"/>
      <c r="M308" s="12"/>
      <c r="N308" s="12"/>
      <c r="O308" s="12"/>
      <c r="P308" s="12" t="s">
        <v>353</v>
      </c>
      <c r="Q308" s="12" t="s">
        <v>48</v>
      </c>
    </row>
    <row r="309" spans="2:17" s="15" customFormat="1" ht="50.1" hidden="1" customHeight="1" x14ac:dyDescent="0.2">
      <c r="B309" s="11" t="s">
        <v>2467</v>
      </c>
      <c r="C309" s="12" t="s">
        <v>2983</v>
      </c>
      <c r="D309" s="16" t="s">
        <v>846</v>
      </c>
      <c r="E309" s="17">
        <v>1140076</v>
      </c>
      <c r="F309" s="12" t="s">
        <v>492</v>
      </c>
      <c r="G309" s="16" t="s">
        <v>557</v>
      </c>
      <c r="H309" s="12"/>
      <c r="I309" s="16"/>
      <c r="J309" s="12" t="s">
        <v>278</v>
      </c>
      <c r="K309" s="12" t="s">
        <v>73</v>
      </c>
      <c r="L309" s="12"/>
      <c r="M309" s="12"/>
      <c r="N309" s="12"/>
      <c r="O309" s="12"/>
      <c r="P309" s="12" t="s">
        <v>353</v>
      </c>
      <c r="Q309" s="12" t="s">
        <v>48</v>
      </c>
    </row>
    <row r="310" spans="2:17" s="15" customFormat="1" ht="50.1" hidden="1" customHeight="1" x14ac:dyDescent="0.2">
      <c r="B310" s="11" t="s">
        <v>2468</v>
      </c>
      <c r="C310" s="12" t="s">
        <v>2983</v>
      </c>
      <c r="D310" s="16" t="s">
        <v>847</v>
      </c>
      <c r="E310" s="17">
        <v>1140077</v>
      </c>
      <c r="F310" s="12" t="s">
        <v>492</v>
      </c>
      <c r="G310" s="16" t="s">
        <v>560</v>
      </c>
      <c r="H310" s="12"/>
      <c r="I310" s="16"/>
      <c r="J310" s="12" t="s">
        <v>278</v>
      </c>
      <c r="K310" s="12" t="s">
        <v>73</v>
      </c>
      <c r="L310" s="12"/>
      <c r="M310" s="12"/>
      <c r="N310" s="12"/>
      <c r="O310" s="12"/>
      <c r="P310" s="12" t="s">
        <v>353</v>
      </c>
      <c r="Q310" s="12" t="s">
        <v>48</v>
      </c>
    </row>
    <row r="311" spans="2:17" s="15" customFormat="1" ht="50.1" hidden="1" customHeight="1" x14ac:dyDescent="0.2">
      <c r="B311" s="11" t="s">
        <v>2469</v>
      </c>
      <c r="C311" s="12" t="s">
        <v>2983</v>
      </c>
      <c r="D311" s="16" t="s">
        <v>848</v>
      </c>
      <c r="E311" s="17">
        <v>1140078</v>
      </c>
      <c r="F311" s="12" t="s">
        <v>492</v>
      </c>
      <c r="G311" s="16" t="s">
        <v>560</v>
      </c>
      <c r="H311" s="12"/>
      <c r="I311" s="16"/>
      <c r="J311" s="12" t="s">
        <v>278</v>
      </c>
      <c r="K311" s="12" t="s">
        <v>73</v>
      </c>
      <c r="L311" s="12"/>
      <c r="M311" s="12"/>
      <c r="N311" s="12"/>
      <c r="O311" s="12"/>
      <c r="P311" s="12" t="s">
        <v>353</v>
      </c>
      <c r="Q311" s="12" t="s">
        <v>48</v>
      </c>
    </row>
    <row r="312" spans="2:17" s="15" customFormat="1" ht="50.1" hidden="1" customHeight="1" x14ac:dyDescent="0.2">
      <c r="B312" s="11" t="s">
        <v>2470</v>
      </c>
      <c r="C312" s="12" t="s">
        <v>2983</v>
      </c>
      <c r="D312" s="16" t="s">
        <v>849</v>
      </c>
      <c r="E312" s="17">
        <v>1140079</v>
      </c>
      <c r="F312" s="12" t="s">
        <v>492</v>
      </c>
      <c r="G312" s="16" t="s">
        <v>697</v>
      </c>
      <c r="H312" s="12"/>
      <c r="I312" s="16"/>
      <c r="J312" s="12" t="s">
        <v>278</v>
      </c>
      <c r="K312" s="12" t="s">
        <v>73</v>
      </c>
      <c r="L312" s="12"/>
      <c r="M312" s="12"/>
      <c r="N312" s="12"/>
      <c r="O312" s="12"/>
      <c r="P312" s="12" t="s">
        <v>353</v>
      </c>
      <c r="Q312" s="12" t="s">
        <v>48</v>
      </c>
    </row>
    <row r="313" spans="2:17" s="15" customFormat="1" ht="50.1" hidden="1" customHeight="1" x14ac:dyDescent="0.2">
      <c r="B313" s="11" t="s">
        <v>2471</v>
      </c>
      <c r="C313" s="12" t="s">
        <v>2983</v>
      </c>
      <c r="D313" s="16" t="s">
        <v>850</v>
      </c>
      <c r="E313" s="17">
        <v>1140064</v>
      </c>
      <c r="F313" s="12" t="s">
        <v>492</v>
      </c>
      <c r="G313" s="16" t="s">
        <v>577</v>
      </c>
      <c r="H313" s="12"/>
      <c r="I313" s="16"/>
      <c r="J313" s="12" t="s">
        <v>278</v>
      </c>
      <c r="K313" s="12" t="s">
        <v>73</v>
      </c>
      <c r="L313" s="12"/>
      <c r="M313" s="12"/>
      <c r="N313" s="12"/>
      <c r="O313" s="12"/>
      <c r="P313" s="12" t="s">
        <v>353</v>
      </c>
      <c r="Q313" s="12" t="s">
        <v>48</v>
      </c>
    </row>
    <row r="314" spans="2:17" s="15" customFormat="1" ht="50.1" hidden="1" customHeight="1" x14ac:dyDescent="0.2">
      <c r="B314" s="11" t="s">
        <v>2472</v>
      </c>
      <c r="C314" s="12" t="s">
        <v>2983</v>
      </c>
      <c r="D314" s="16" t="s">
        <v>851</v>
      </c>
      <c r="E314" s="17">
        <v>1140065</v>
      </c>
      <c r="F314" s="12" t="s">
        <v>492</v>
      </c>
      <c r="G314" s="16" t="s">
        <v>577</v>
      </c>
      <c r="H314" s="12"/>
      <c r="I314" s="16"/>
      <c r="J314" s="12" t="s">
        <v>278</v>
      </c>
      <c r="K314" s="12" t="s">
        <v>73</v>
      </c>
      <c r="L314" s="12"/>
      <c r="M314" s="12"/>
      <c r="N314" s="12"/>
      <c r="O314" s="12"/>
      <c r="P314" s="12" t="s">
        <v>353</v>
      </c>
      <c r="Q314" s="12" t="s">
        <v>48</v>
      </c>
    </row>
    <row r="315" spans="2:17" s="15" customFormat="1" ht="50.1" hidden="1" customHeight="1" x14ac:dyDescent="0.2">
      <c r="B315" s="11" t="s">
        <v>2473</v>
      </c>
      <c r="C315" s="12" t="s">
        <v>2983</v>
      </c>
      <c r="D315" s="16" t="s">
        <v>852</v>
      </c>
      <c r="E315" s="17">
        <v>1140066</v>
      </c>
      <c r="F315" s="12" t="s">
        <v>492</v>
      </c>
      <c r="G315" s="16" t="s">
        <v>577</v>
      </c>
      <c r="H315" s="12"/>
      <c r="I315" s="16"/>
      <c r="J315" s="12" t="s">
        <v>278</v>
      </c>
      <c r="K315" s="12" t="s">
        <v>73</v>
      </c>
      <c r="L315" s="12"/>
      <c r="M315" s="12"/>
      <c r="N315" s="12"/>
      <c r="O315" s="12"/>
      <c r="P315" s="12" t="s">
        <v>353</v>
      </c>
      <c r="Q315" s="12" t="s">
        <v>48</v>
      </c>
    </row>
    <row r="316" spans="2:17" s="15" customFormat="1" ht="50.1" hidden="1" customHeight="1" x14ac:dyDescent="0.2">
      <c r="B316" s="11" t="s">
        <v>2474</v>
      </c>
      <c r="C316" s="12" t="s">
        <v>2983</v>
      </c>
      <c r="D316" s="16" t="s">
        <v>853</v>
      </c>
      <c r="E316" s="17">
        <v>1140067</v>
      </c>
      <c r="F316" s="12" t="s">
        <v>492</v>
      </c>
      <c r="G316" s="16" t="s">
        <v>621</v>
      </c>
      <c r="H316" s="12"/>
      <c r="I316" s="16"/>
      <c r="J316" s="12" t="s">
        <v>278</v>
      </c>
      <c r="K316" s="12" t="s">
        <v>73</v>
      </c>
      <c r="L316" s="12"/>
      <c r="M316" s="12"/>
      <c r="N316" s="12"/>
      <c r="O316" s="12"/>
      <c r="P316" s="12" t="s">
        <v>353</v>
      </c>
      <c r="Q316" s="12" t="s">
        <v>48</v>
      </c>
    </row>
    <row r="317" spans="2:17" s="15" customFormat="1" ht="50.1" hidden="1" customHeight="1" x14ac:dyDescent="0.2">
      <c r="B317" s="11" t="s">
        <v>2475</v>
      </c>
      <c r="C317" s="12" t="s">
        <v>2983</v>
      </c>
      <c r="D317" s="16" t="s">
        <v>854</v>
      </c>
      <c r="E317" s="17">
        <v>1140068</v>
      </c>
      <c r="F317" s="12" t="s">
        <v>492</v>
      </c>
      <c r="G317" s="16" t="s">
        <v>621</v>
      </c>
      <c r="H317" s="12"/>
      <c r="I317" s="16"/>
      <c r="J317" s="12" t="s">
        <v>278</v>
      </c>
      <c r="K317" s="12" t="s">
        <v>73</v>
      </c>
      <c r="L317" s="12"/>
      <c r="M317" s="12"/>
      <c r="N317" s="12"/>
      <c r="O317" s="12"/>
      <c r="P317" s="12" t="s">
        <v>353</v>
      </c>
      <c r="Q317" s="12" t="s">
        <v>48</v>
      </c>
    </row>
    <row r="318" spans="2:17" s="15" customFormat="1" ht="50.1" hidden="1" customHeight="1" x14ac:dyDescent="0.2">
      <c r="B318" s="11" t="s">
        <v>2476</v>
      </c>
      <c r="C318" s="12" t="s">
        <v>2983</v>
      </c>
      <c r="D318" s="16" t="s">
        <v>855</v>
      </c>
      <c r="E318" s="17">
        <v>1140069</v>
      </c>
      <c r="F318" s="12" t="s">
        <v>492</v>
      </c>
      <c r="G318" s="16" t="s">
        <v>548</v>
      </c>
      <c r="H318" s="12"/>
      <c r="I318" s="16"/>
      <c r="J318" s="12" t="s">
        <v>278</v>
      </c>
      <c r="K318" s="12" t="s">
        <v>73</v>
      </c>
      <c r="L318" s="12"/>
      <c r="M318" s="12"/>
      <c r="N318" s="12"/>
      <c r="O318" s="12"/>
      <c r="P318" s="12" t="s">
        <v>353</v>
      </c>
      <c r="Q318" s="12" t="s">
        <v>48</v>
      </c>
    </row>
    <row r="319" spans="2:17" s="15" customFormat="1" ht="50.1" hidden="1" customHeight="1" x14ac:dyDescent="0.2">
      <c r="B319" s="11" t="s">
        <v>2477</v>
      </c>
      <c r="C319" s="12" t="s">
        <v>2983</v>
      </c>
      <c r="D319" s="16" t="s">
        <v>856</v>
      </c>
      <c r="E319" s="17">
        <v>1140070</v>
      </c>
      <c r="F319" s="12" t="s">
        <v>492</v>
      </c>
      <c r="G319" s="16" t="s">
        <v>548</v>
      </c>
      <c r="H319" s="12"/>
      <c r="I319" s="16"/>
      <c r="J319" s="12" t="s">
        <v>278</v>
      </c>
      <c r="K319" s="12" t="s">
        <v>73</v>
      </c>
      <c r="L319" s="12"/>
      <c r="M319" s="12"/>
      <c r="N319" s="12"/>
      <c r="O319" s="12"/>
      <c r="P319" s="12" t="s">
        <v>353</v>
      </c>
      <c r="Q319" s="12" t="s">
        <v>48</v>
      </c>
    </row>
    <row r="320" spans="2:17" s="15" customFormat="1" ht="50.1" hidden="1" customHeight="1" x14ac:dyDescent="0.2">
      <c r="B320" s="11" t="s">
        <v>2478</v>
      </c>
      <c r="C320" s="12" t="s">
        <v>2983</v>
      </c>
      <c r="D320" s="16" t="s">
        <v>857</v>
      </c>
      <c r="E320" s="17">
        <v>1140101</v>
      </c>
      <c r="F320" s="12" t="s">
        <v>492</v>
      </c>
      <c r="G320" s="16" t="s">
        <v>507</v>
      </c>
      <c r="H320" s="12"/>
      <c r="I320" s="16"/>
      <c r="J320" s="12" t="s">
        <v>278</v>
      </c>
      <c r="K320" s="12" t="s">
        <v>73</v>
      </c>
      <c r="L320" s="12"/>
      <c r="M320" s="12"/>
      <c r="N320" s="12"/>
      <c r="O320" s="12"/>
      <c r="P320" s="12" t="s">
        <v>353</v>
      </c>
      <c r="Q320" s="12" t="s">
        <v>48</v>
      </c>
    </row>
    <row r="321" spans="2:17" s="15" customFormat="1" ht="50.1" hidden="1" customHeight="1" x14ac:dyDescent="0.2">
      <c r="B321" s="11" t="s">
        <v>2479</v>
      </c>
      <c r="C321" s="12" t="s">
        <v>2983</v>
      </c>
      <c r="D321" s="16" t="s">
        <v>858</v>
      </c>
      <c r="E321" s="17">
        <v>1140099</v>
      </c>
      <c r="F321" s="12" t="s">
        <v>492</v>
      </c>
      <c r="G321" s="16" t="s">
        <v>550</v>
      </c>
      <c r="H321" s="12"/>
      <c r="I321" s="16"/>
      <c r="J321" s="12" t="s">
        <v>278</v>
      </c>
      <c r="K321" s="12" t="s">
        <v>73</v>
      </c>
      <c r="L321" s="12"/>
      <c r="M321" s="12"/>
      <c r="N321" s="12"/>
      <c r="O321" s="12"/>
      <c r="P321" s="12" t="s">
        <v>353</v>
      </c>
      <c r="Q321" s="12" t="s">
        <v>48</v>
      </c>
    </row>
    <row r="322" spans="2:17" s="15" customFormat="1" ht="50.1" hidden="1" customHeight="1" x14ac:dyDescent="0.2">
      <c r="B322" s="11" t="s">
        <v>2480</v>
      </c>
      <c r="C322" s="12" t="s">
        <v>2983</v>
      </c>
      <c r="D322" s="16" t="s">
        <v>859</v>
      </c>
      <c r="E322" s="17">
        <v>1140100</v>
      </c>
      <c r="F322" s="12" t="s">
        <v>492</v>
      </c>
      <c r="G322" s="16" t="s">
        <v>507</v>
      </c>
      <c r="H322" s="12"/>
      <c r="I322" s="16"/>
      <c r="J322" s="12" t="s">
        <v>278</v>
      </c>
      <c r="K322" s="12" t="s">
        <v>73</v>
      </c>
      <c r="L322" s="12"/>
      <c r="M322" s="12"/>
      <c r="N322" s="12"/>
      <c r="O322" s="12"/>
      <c r="P322" s="12" t="s">
        <v>353</v>
      </c>
      <c r="Q322" s="12" t="s">
        <v>48</v>
      </c>
    </row>
    <row r="323" spans="2:17" s="15" customFormat="1" ht="50.1" hidden="1" customHeight="1" x14ac:dyDescent="0.2">
      <c r="B323" s="11" t="s">
        <v>2481</v>
      </c>
      <c r="C323" s="12" t="s">
        <v>2983</v>
      </c>
      <c r="D323" s="16" t="s">
        <v>860</v>
      </c>
      <c r="E323" s="17">
        <v>1140179</v>
      </c>
      <c r="F323" s="12" t="s">
        <v>492</v>
      </c>
      <c r="G323" s="16" t="s">
        <v>861</v>
      </c>
      <c r="H323" s="12"/>
      <c r="I323" s="16"/>
      <c r="J323" s="12" t="s">
        <v>278</v>
      </c>
      <c r="K323" s="12" t="s">
        <v>73</v>
      </c>
      <c r="L323" s="12"/>
      <c r="M323" s="12"/>
      <c r="N323" s="12"/>
      <c r="O323" s="12"/>
      <c r="P323" s="12" t="s">
        <v>353</v>
      </c>
      <c r="Q323" s="12" t="s">
        <v>48</v>
      </c>
    </row>
    <row r="324" spans="2:17" s="15" customFormat="1" ht="50.1" hidden="1" customHeight="1" x14ac:dyDescent="0.2">
      <c r="B324" s="11" t="s">
        <v>2482</v>
      </c>
      <c r="C324" s="12" t="s">
        <v>2983</v>
      </c>
      <c r="D324" s="16" t="s">
        <v>862</v>
      </c>
      <c r="E324" s="17">
        <v>1140180</v>
      </c>
      <c r="F324" s="12" t="s">
        <v>492</v>
      </c>
      <c r="G324" s="16" t="s">
        <v>863</v>
      </c>
      <c r="H324" s="12"/>
      <c r="I324" s="16"/>
      <c r="J324" s="12" t="s">
        <v>278</v>
      </c>
      <c r="K324" s="12" t="s">
        <v>73</v>
      </c>
      <c r="L324" s="12"/>
      <c r="M324" s="12"/>
      <c r="N324" s="12"/>
      <c r="O324" s="12"/>
      <c r="P324" s="12" t="s">
        <v>353</v>
      </c>
      <c r="Q324" s="12" t="s">
        <v>48</v>
      </c>
    </row>
    <row r="325" spans="2:17" s="15" customFormat="1" ht="50.1" hidden="1" customHeight="1" x14ac:dyDescent="0.2">
      <c r="B325" s="11" t="s">
        <v>2483</v>
      </c>
      <c r="C325" s="12" t="s">
        <v>2983</v>
      </c>
      <c r="D325" s="16" t="s">
        <v>864</v>
      </c>
      <c r="E325" s="17">
        <v>1141825</v>
      </c>
      <c r="F325" s="12" t="s">
        <v>492</v>
      </c>
      <c r="G325" s="16" t="s">
        <v>490</v>
      </c>
      <c r="H325" s="12"/>
      <c r="I325" s="16"/>
      <c r="J325" s="12" t="s">
        <v>278</v>
      </c>
      <c r="K325" s="12" t="s">
        <v>73</v>
      </c>
      <c r="L325" s="12"/>
      <c r="M325" s="12"/>
      <c r="N325" s="12"/>
      <c r="O325" s="12"/>
      <c r="P325" s="12" t="s">
        <v>353</v>
      </c>
      <c r="Q325" s="12" t="s">
        <v>48</v>
      </c>
    </row>
    <row r="326" spans="2:17" s="15" customFormat="1" ht="50.1" hidden="1" customHeight="1" x14ac:dyDescent="0.2">
      <c r="B326" s="11" t="s">
        <v>2484</v>
      </c>
      <c r="C326" s="12" t="s">
        <v>2983</v>
      </c>
      <c r="D326" s="16" t="s">
        <v>865</v>
      </c>
      <c r="E326" s="17">
        <v>1140536</v>
      </c>
      <c r="F326" s="12" t="s">
        <v>492</v>
      </c>
      <c r="G326" s="16" t="s">
        <v>866</v>
      </c>
      <c r="H326" s="12"/>
      <c r="I326" s="16"/>
      <c r="J326" s="12" t="s">
        <v>278</v>
      </c>
      <c r="K326" s="12" t="s">
        <v>73</v>
      </c>
      <c r="L326" s="12"/>
      <c r="M326" s="12"/>
      <c r="N326" s="12"/>
      <c r="O326" s="12"/>
      <c r="P326" s="12" t="s">
        <v>353</v>
      </c>
      <c r="Q326" s="12" t="s">
        <v>48</v>
      </c>
    </row>
    <row r="327" spans="2:17" s="15" customFormat="1" ht="50.1" hidden="1" customHeight="1" x14ac:dyDescent="0.2">
      <c r="B327" s="11" t="s">
        <v>2485</v>
      </c>
      <c r="C327" s="12" t="s">
        <v>2983</v>
      </c>
      <c r="D327" s="16" t="s">
        <v>867</v>
      </c>
      <c r="E327" s="17">
        <v>1149248</v>
      </c>
      <c r="F327" s="12" t="s">
        <v>492</v>
      </c>
      <c r="G327" s="16" t="s">
        <v>602</v>
      </c>
      <c r="H327" s="12"/>
      <c r="I327" s="16"/>
      <c r="J327" s="12" t="s">
        <v>278</v>
      </c>
      <c r="K327" s="12" t="s">
        <v>73</v>
      </c>
      <c r="L327" s="12"/>
      <c r="M327" s="12"/>
      <c r="N327" s="12"/>
      <c r="O327" s="12"/>
      <c r="P327" s="12" t="s">
        <v>353</v>
      </c>
      <c r="Q327" s="12" t="s">
        <v>48</v>
      </c>
    </row>
    <row r="328" spans="2:17" s="15" customFormat="1" ht="50.1" hidden="1" customHeight="1" x14ac:dyDescent="0.2">
      <c r="B328" s="11" t="s">
        <v>2486</v>
      </c>
      <c r="C328" s="12" t="s">
        <v>2983</v>
      </c>
      <c r="D328" s="16" t="s">
        <v>867</v>
      </c>
      <c r="E328" s="17">
        <v>1149249</v>
      </c>
      <c r="F328" s="12" t="s">
        <v>492</v>
      </c>
      <c r="G328" s="16" t="s">
        <v>602</v>
      </c>
      <c r="H328" s="12"/>
      <c r="I328" s="16"/>
      <c r="J328" s="12" t="s">
        <v>278</v>
      </c>
      <c r="K328" s="12" t="s">
        <v>73</v>
      </c>
      <c r="L328" s="12"/>
      <c r="M328" s="12"/>
      <c r="N328" s="12"/>
      <c r="O328" s="12"/>
      <c r="P328" s="12" t="s">
        <v>353</v>
      </c>
      <c r="Q328" s="12" t="s">
        <v>48</v>
      </c>
    </row>
    <row r="329" spans="2:17" s="15" customFormat="1" ht="50.1" hidden="1" customHeight="1" x14ac:dyDescent="0.2">
      <c r="B329" s="11" t="s">
        <v>2487</v>
      </c>
      <c r="C329" s="12" t="s">
        <v>2983</v>
      </c>
      <c r="D329" s="16" t="s">
        <v>868</v>
      </c>
      <c r="E329" s="16" t="s">
        <v>869</v>
      </c>
      <c r="F329" s="12" t="s">
        <v>492</v>
      </c>
      <c r="G329" s="16" t="s">
        <v>870</v>
      </c>
      <c r="H329" s="12"/>
      <c r="I329" s="16"/>
      <c r="J329" s="12" t="s">
        <v>278</v>
      </c>
      <c r="K329" s="12" t="s">
        <v>73</v>
      </c>
      <c r="L329" s="12"/>
      <c r="M329" s="12"/>
      <c r="N329" s="12"/>
      <c r="O329" s="12"/>
      <c r="P329" s="12" t="s">
        <v>353</v>
      </c>
      <c r="Q329" s="12" t="s">
        <v>48</v>
      </c>
    </row>
    <row r="330" spans="2:17" s="15" customFormat="1" ht="50.1" hidden="1" customHeight="1" x14ac:dyDescent="0.2">
      <c r="B330" s="11" t="s">
        <v>2488</v>
      </c>
      <c r="C330" s="12" t="s">
        <v>2983</v>
      </c>
      <c r="D330" s="16" t="s">
        <v>871</v>
      </c>
      <c r="E330" s="16" t="s">
        <v>872</v>
      </c>
      <c r="F330" s="12" t="s">
        <v>492</v>
      </c>
      <c r="G330" s="16" t="s">
        <v>873</v>
      </c>
      <c r="H330" s="12"/>
      <c r="I330" s="16"/>
      <c r="J330" s="12" t="s">
        <v>278</v>
      </c>
      <c r="K330" s="12" t="s">
        <v>73</v>
      </c>
      <c r="L330" s="12"/>
      <c r="M330" s="12"/>
      <c r="N330" s="12"/>
      <c r="O330" s="12"/>
      <c r="P330" s="12" t="s">
        <v>353</v>
      </c>
      <c r="Q330" s="12" t="s">
        <v>48</v>
      </c>
    </row>
    <row r="331" spans="2:17" s="15" customFormat="1" ht="50.1" hidden="1" customHeight="1" x14ac:dyDescent="0.2">
      <c r="B331" s="11" t="s">
        <v>2489</v>
      </c>
      <c r="C331" s="12" t="s">
        <v>2983</v>
      </c>
      <c r="D331" s="16" t="s">
        <v>874</v>
      </c>
      <c r="E331" s="16" t="s">
        <v>875</v>
      </c>
      <c r="F331" s="12" t="s">
        <v>492</v>
      </c>
      <c r="G331" s="16" t="s">
        <v>876</v>
      </c>
      <c r="H331" s="12"/>
      <c r="I331" s="16"/>
      <c r="J331" s="12" t="s">
        <v>278</v>
      </c>
      <c r="K331" s="12" t="s">
        <v>73</v>
      </c>
      <c r="L331" s="12"/>
      <c r="M331" s="12"/>
      <c r="N331" s="12"/>
      <c r="O331" s="12"/>
      <c r="P331" s="12" t="s">
        <v>353</v>
      </c>
      <c r="Q331" s="12" t="s">
        <v>48</v>
      </c>
    </row>
    <row r="332" spans="2:17" s="15" customFormat="1" ht="50.1" hidden="1" customHeight="1" x14ac:dyDescent="0.2">
      <c r="B332" s="11" t="s">
        <v>2490</v>
      </c>
      <c r="C332" s="12" t="s">
        <v>2983</v>
      </c>
      <c r="D332" s="16" t="s">
        <v>877</v>
      </c>
      <c r="E332" s="17">
        <v>1142124</v>
      </c>
      <c r="F332" s="12" t="s">
        <v>492</v>
      </c>
      <c r="G332" s="16" t="s">
        <v>488</v>
      </c>
      <c r="H332" s="12"/>
      <c r="I332" s="16"/>
      <c r="J332" s="12" t="s">
        <v>278</v>
      </c>
      <c r="K332" s="12" t="s">
        <v>73</v>
      </c>
      <c r="L332" s="12"/>
      <c r="M332" s="12"/>
      <c r="N332" s="12"/>
      <c r="O332" s="12"/>
      <c r="P332" s="12" t="s">
        <v>353</v>
      </c>
      <c r="Q332" s="12" t="s">
        <v>48</v>
      </c>
    </row>
    <row r="333" spans="2:17" s="15" customFormat="1" ht="50.1" hidden="1" customHeight="1" x14ac:dyDescent="0.2">
      <c r="B333" s="11" t="s">
        <v>2491</v>
      </c>
      <c r="C333" s="12" t="s">
        <v>2983</v>
      </c>
      <c r="D333" s="16" t="s">
        <v>878</v>
      </c>
      <c r="E333" s="17">
        <v>1140046</v>
      </c>
      <c r="F333" s="12" t="s">
        <v>492</v>
      </c>
      <c r="G333" s="16" t="s">
        <v>505</v>
      </c>
      <c r="H333" s="12"/>
      <c r="I333" s="16"/>
      <c r="J333" s="12" t="s">
        <v>278</v>
      </c>
      <c r="K333" s="12" t="s">
        <v>73</v>
      </c>
      <c r="L333" s="12"/>
      <c r="M333" s="12"/>
      <c r="N333" s="12"/>
      <c r="O333" s="12"/>
      <c r="P333" s="12" t="s">
        <v>353</v>
      </c>
      <c r="Q333" s="12" t="s">
        <v>48</v>
      </c>
    </row>
    <row r="334" spans="2:17" s="15" customFormat="1" ht="50.1" hidden="1" customHeight="1" x14ac:dyDescent="0.2">
      <c r="B334" s="11" t="s">
        <v>2492</v>
      </c>
      <c r="C334" s="12" t="s">
        <v>2983</v>
      </c>
      <c r="D334" s="16" t="s">
        <v>879</v>
      </c>
      <c r="E334" s="17">
        <v>1140055</v>
      </c>
      <c r="F334" s="12" t="s">
        <v>492</v>
      </c>
      <c r="G334" s="16" t="s">
        <v>550</v>
      </c>
      <c r="H334" s="12"/>
      <c r="I334" s="16"/>
      <c r="J334" s="12" t="s">
        <v>278</v>
      </c>
      <c r="K334" s="12" t="s">
        <v>73</v>
      </c>
      <c r="L334" s="12"/>
      <c r="M334" s="12"/>
      <c r="N334" s="12"/>
      <c r="O334" s="12"/>
      <c r="P334" s="12" t="s">
        <v>353</v>
      </c>
      <c r="Q334" s="12" t="s">
        <v>48</v>
      </c>
    </row>
    <row r="335" spans="2:17" s="15" customFormat="1" ht="50.1" hidden="1" customHeight="1" x14ac:dyDescent="0.2">
      <c r="B335" s="11" t="s">
        <v>2493</v>
      </c>
      <c r="C335" s="12" t="s">
        <v>2983</v>
      </c>
      <c r="D335" s="16" t="s">
        <v>880</v>
      </c>
      <c r="E335" s="17">
        <v>1140056</v>
      </c>
      <c r="F335" s="12" t="s">
        <v>492</v>
      </c>
      <c r="G335" s="16" t="s">
        <v>557</v>
      </c>
      <c r="H335" s="12"/>
      <c r="I335" s="16"/>
      <c r="J335" s="12" t="s">
        <v>278</v>
      </c>
      <c r="K335" s="12" t="s">
        <v>73</v>
      </c>
      <c r="L335" s="12"/>
      <c r="M335" s="12"/>
      <c r="N335" s="12"/>
      <c r="O335" s="12"/>
      <c r="P335" s="12" t="s">
        <v>353</v>
      </c>
      <c r="Q335" s="12" t="s">
        <v>48</v>
      </c>
    </row>
    <row r="336" spans="2:17" s="15" customFormat="1" ht="50.1" hidden="1" customHeight="1" x14ac:dyDescent="0.2">
      <c r="B336" s="11" t="s">
        <v>2494</v>
      </c>
      <c r="C336" s="12" t="s">
        <v>2983</v>
      </c>
      <c r="D336" s="16" t="s">
        <v>881</v>
      </c>
      <c r="E336" s="17">
        <v>1140057</v>
      </c>
      <c r="F336" s="12" t="s">
        <v>492</v>
      </c>
      <c r="G336" s="16" t="s">
        <v>557</v>
      </c>
      <c r="H336" s="12"/>
      <c r="I336" s="16"/>
      <c r="J336" s="12" t="s">
        <v>278</v>
      </c>
      <c r="K336" s="12" t="s">
        <v>73</v>
      </c>
      <c r="L336" s="12"/>
      <c r="M336" s="12"/>
      <c r="N336" s="12"/>
      <c r="O336" s="12"/>
      <c r="P336" s="12" t="s">
        <v>353</v>
      </c>
      <c r="Q336" s="12" t="s">
        <v>48</v>
      </c>
    </row>
    <row r="337" spans="2:17" s="15" customFormat="1" ht="50.1" hidden="1" customHeight="1" x14ac:dyDescent="0.2">
      <c r="B337" s="11" t="s">
        <v>2495</v>
      </c>
      <c r="C337" s="12" t="s">
        <v>2983</v>
      </c>
      <c r="D337" s="16" t="s">
        <v>882</v>
      </c>
      <c r="E337" s="17">
        <v>1140058</v>
      </c>
      <c r="F337" s="12" t="s">
        <v>492</v>
      </c>
      <c r="G337" s="16" t="s">
        <v>507</v>
      </c>
      <c r="H337" s="12"/>
      <c r="I337" s="16"/>
      <c r="J337" s="12" t="s">
        <v>278</v>
      </c>
      <c r="K337" s="12" t="s">
        <v>73</v>
      </c>
      <c r="L337" s="12"/>
      <c r="M337" s="12"/>
      <c r="N337" s="12"/>
      <c r="O337" s="12"/>
      <c r="P337" s="12" t="s">
        <v>353</v>
      </c>
      <c r="Q337" s="12" t="s">
        <v>48</v>
      </c>
    </row>
    <row r="338" spans="2:17" s="15" customFormat="1" ht="50.1" hidden="1" customHeight="1" x14ac:dyDescent="0.2">
      <c r="B338" s="11" t="s">
        <v>2496</v>
      </c>
      <c r="C338" s="12" t="s">
        <v>2983</v>
      </c>
      <c r="D338" s="16" t="s">
        <v>883</v>
      </c>
      <c r="E338" s="17">
        <v>1140059</v>
      </c>
      <c r="F338" s="12" t="s">
        <v>492</v>
      </c>
      <c r="G338" s="16" t="s">
        <v>507</v>
      </c>
      <c r="H338" s="12"/>
      <c r="I338" s="16"/>
      <c r="J338" s="12" t="s">
        <v>278</v>
      </c>
      <c r="K338" s="12" t="s">
        <v>73</v>
      </c>
      <c r="L338" s="12"/>
      <c r="M338" s="12"/>
      <c r="N338" s="12"/>
      <c r="O338" s="12"/>
      <c r="P338" s="12" t="s">
        <v>353</v>
      </c>
      <c r="Q338" s="12" t="s">
        <v>48</v>
      </c>
    </row>
    <row r="339" spans="2:17" s="15" customFormat="1" ht="50.1" hidden="1" customHeight="1" x14ac:dyDescent="0.2">
      <c r="B339" s="11" t="s">
        <v>2497</v>
      </c>
      <c r="C339" s="12" t="s">
        <v>2983</v>
      </c>
      <c r="D339" s="16" t="s">
        <v>884</v>
      </c>
      <c r="E339" s="17">
        <v>1140060</v>
      </c>
      <c r="F339" s="12" t="s">
        <v>492</v>
      </c>
      <c r="G339" s="16" t="s">
        <v>507</v>
      </c>
      <c r="H339" s="12"/>
      <c r="I339" s="16"/>
      <c r="J339" s="12" t="s">
        <v>278</v>
      </c>
      <c r="K339" s="12" t="s">
        <v>73</v>
      </c>
      <c r="L339" s="12"/>
      <c r="M339" s="12"/>
      <c r="N339" s="12"/>
      <c r="O339" s="12"/>
      <c r="P339" s="12" t="s">
        <v>353</v>
      </c>
      <c r="Q339" s="12" t="s">
        <v>48</v>
      </c>
    </row>
    <row r="340" spans="2:17" s="15" customFormat="1" ht="50.1" hidden="1" customHeight="1" x14ac:dyDescent="0.2">
      <c r="B340" s="11" t="s">
        <v>2498</v>
      </c>
      <c r="C340" s="12" t="s">
        <v>2983</v>
      </c>
      <c r="D340" s="16" t="s">
        <v>885</v>
      </c>
      <c r="E340" s="17">
        <v>1140061</v>
      </c>
      <c r="F340" s="12" t="s">
        <v>492</v>
      </c>
      <c r="G340" s="16" t="s">
        <v>560</v>
      </c>
      <c r="H340" s="12"/>
      <c r="I340" s="16"/>
      <c r="J340" s="12" t="s">
        <v>278</v>
      </c>
      <c r="K340" s="12" t="s">
        <v>73</v>
      </c>
      <c r="L340" s="12"/>
      <c r="M340" s="12"/>
      <c r="N340" s="12"/>
      <c r="O340" s="12"/>
      <c r="P340" s="12" t="s">
        <v>353</v>
      </c>
      <c r="Q340" s="12" t="s">
        <v>48</v>
      </c>
    </row>
    <row r="341" spans="2:17" s="15" customFormat="1" ht="50.1" hidden="1" customHeight="1" x14ac:dyDescent="0.2">
      <c r="B341" s="11" t="s">
        <v>2499</v>
      </c>
      <c r="C341" s="12" t="s">
        <v>2983</v>
      </c>
      <c r="D341" s="16" t="s">
        <v>886</v>
      </c>
      <c r="E341" s="17">
        <v>1140062</v>
      </c>
      <c r="F341" s="12" t="s">
        <v>492</v>
      </c>
      <c r="G341" s="16" t="s">
        <v>595</v>
      </c>
      <c r="H341" s="12"/>
      <c r="I341" s="16"/>
      <c r="J341" s="12" t="s">
        <v>278</v>
      </c>
      <c r="K341" s="12" t="s">
        <v>73</v>
      </c>
      <c r="L341" s="12"/>
      <c r="M341" s="12"/>
      <c r="N341" s="12"/>
      <c r="O341" s="12"/>
      <c r="P341" s="12" t="s">
        <v>353</v>
      </c>
      <c r="Q341" s="12" t="s">
        <v>48</v>
      </c>
    </row>
    <row r="342" spans="2:17" s="15" customFormat="1" ht="50.1" hidden="1" customHeight="1" x14ac:dyDescent="0.2">
      <c r="B342" s="11" t="s">
        <v>2500</v>
      </c>
      <c r="C342" s="12" t="s">
        <v>2983</v>
      </c>
      <c r="D342" s="16" t="s">
        <v>887</v>
      </c>
      <c r="E342" s="17">
        <v>1140063</v>
      </c>
      <c r="F342" s="12" t="s">
        <v>492</v>
      </c>
      <c r="G342" s="16" t="s">
        <v>591</v>
      </c>
      <c r="H342" s="12"/>
      <c r="I342" s="16"/>
      <c r="J342" s="12" t="s">
        <v>278</v>
      </c>
      <c r="K342" s="12" t="s">
        <v>73</v>
      </c>
      <c r="L342" s="12"/>
      <c r="M342" s="12"/>
      <c r="N342" s="12"/>
      <c r="O342" s="12"/>
      <c r="P342" s="12" t="s">
        <v>353</v>
      </c>
      <c r="Q342" s="12" t="s">
        <v>48</v>
      </c>
    </row>
    <row r="343" spans="2:17" s="15" customFormat="1" ht="50.1" hidden="1" customHeight="1" x14ac:dyDescent="0.2">
      <c r="B343" s="11" t="s">
        <v>2501</v>
      </c>
      <c r="C343" s="12" t="s">
        <v>2983</v>
      </c>
      <c r="D343" s="16" t="s">
        <v>888</v>
      </c>
      <c r="E343" s="17">
        <v>1140047</v>
      </c>
      <c r="F343" s="12" t="s">
        <v>492</v>
      </c>
      <c r="G343" s="16" t="s">
        <v>577</v>
      </c>
      <c r="H343" s="12"/>
      <c r="I343" s="16"/>
      <c r="J343" s="12" t="s">
        <v>278</v>
      </c>
      <c r="K343" s="12" t="s">
        <v>73</v>
      </c>
      <c r="L343" s="12"/>
      <c r="M343" s="12"/>
      <c r="N343" s="12"/>
      <c r="O343" s="12"/>
      <c r="P343" s="12" t="s">
        <v>353</v>
      </c>
      <c r="Q343" s="12" t="s">
        <v>48</v>
      </c>
    </row>
    <row r="344" spans="2:17" s="15" customFormat="1" ht="50.1" hidden="1" customHeight="1" x14ac:dyDescent="0.2">
      <c r="B344" s="11" t="s">
        <v>2502</v>
      </c>
      <c r="C344" s="12" t="s">
        <v>2983</v>
      </c>
      <c r="D344" s="16" t="s">
        <v>889</v>
      </c>
      <c r="E344" s="17">
        <v>1140048</v>
      </c>
      <c r="F344" s="12" t="s">
        <v>492</v>
      </c>
      <c r="G344" s="16" t="s">
        <v>577</v>
      </c>
      <c r="H344" s="12"/>
      <c r="I344" s="16"/>
      <c r="J344" s="12" t="s">
        <v>278</v>
      </c>
      <c r="K344" s="12" t="s">
        <v>73</v>
      </c>
      <c r="L344" s="12"/>
      <c r="M344" s="12"/>
      <c r="N344" s="12"/>
      <c r="O344" s="12"/>
      <c r="P344" s="12" t="s">
        <v>353</v>
      </c>
      <c r="Q344" s="12" t="s">
        <v>48</v>
      </c>
    </row>
    <row r="345" spans="2:17" s="15" customFormat="1" ht="50.1" hidden="1" customHeight="1" x14ac:dyDescent="0.2">
      <c r="B345" s="11" t="s">
        <v>2503</v>
      </c>
      <c r="C345" s="12" t="s">
        <v>2983</v>
      </c>
      <c r="D345" s="16" t="s">
        <v>890</v>
      </c>
      <c r="E345" s="17">
        <v>1140049</v>
      </c>
      <c r="F345" s="12" t="s">
        <v>492</v>
      </c>
      <c r="G345" s="16" t="s">
        <v>577</v>
      </c>
      <c r="H345" s="12"/>
      <c r="I345" s="16"/>
      <c r="J345" s="12" t="s">
        <v>278</v>
      </c>
      <c r="K345" s="12" t="s">
        <v>73</v>
      </c>
      <c r="L345" s="12"/>
      <c r="M345" s="12"/>
      <c r="N345" s="12"/>
      <c r="O345" s="12"/>
      <c r="P345" s="12" t="s">
        <v>353</v>
      </c>
      <c r="Q345" s="12" t="s">
        <v>48</v>
      </c>
    </row>
    <row r="346" spans="2:17" s="15" customFormat="1" ht="50.1" hidden="1" customHeight="1" x14ac:dyDescent="0.2">
      <c r="B346" s="11" t="s">
        <v>2504</v>
      </c>
      <c r="C346" s="12" t="s">
        <v>2983</v>
      </c>
      <c r="D346" s="16" t="s">
        <v>891</v>
      </c>
      <c r="E346" s="17">
        <v>1140050</v>
      </c>
      <c r="F346" s="12" t="s">
        <v>492</v>
      </c>
      <c r="G346" s="16" t="s">
        <v>577</v>
      </c>
      <c r="H346" s="12"/>
      <c r="I346" s="16"/>
      <c r="J346" s="12" t="s">
        <v>278</v>
      </c>
      <c r="K346" s="12" t="s">
        <v>73</v>
      </c>
      <c r="L346" s="12"/>
      <c r="M346" s="12"/>
      <c r="N346" s="12"/>
      <c r="O346" s="12"/>
      <c r="P346" s="12" t="s">
        <v>353</v>
      </c>
      <c r="Q346" s="12" t="s">
        <v>48</v>
      </c>
    </row>
    <row r="347" spans="2:17" s="15" customFormat="1" ht="50.1" hidden="1" customHeight="1" x14ac:dyDescent="0.2">
      <c r="B347" s="11" t="s">
        <v>2505</v>
      </c>
      <c r="C347" s="12" t="s">
        <v>2983</v>
      </c>
      <c r="D347" s="16" t="s">
        <v>892</v>
      </c>
      <c r="E347" s="17">
        <v>1140051</v>
      </c>
      <c r="F347" s="12" t="s">
        <v>492</v>
      </c>
      <c r="G347" s="16" t="s">
        <v>550</v>
      </c>
      <c r="H347" s="12"/>
      <c r="I347" s="16"/>
      <c r="J347" s="12" t="s">
        <v>278</v>
      </c>
      <c r="K347" s="12" t="s">
        <v>73</v>
      </c>
      <c r="L347" s="12"/>
      <c r="M347" s="12"/>
      <c r="N347" s="12"/>
      <c r="O347" s="12"/>
      <c r="P347" s="12" t="s">
        <v>353</v>
      </c>
      <c r="Q347" s="12" t="s">
        <v>48</v>
      </c>
    </row>
    <row r="348" spans="2:17" s="15" customFormat="1" ht="50.1" hidden="1" customHeight="1" x14ac:dyDescent="0.2">
      <c r="B348" s="11" t="s">
        <v>2506</v>
      </c>
      <c r="C348" s="12" t="s">
        <v>2983</v>
      </c>
      <c r="D348" s="16" t="s">
        <v>893</v>
      </c>
      <c r="E348" s="17">
        <v>1140052</v>
      </c>
      <c r="F348" s="12" t="s">
        <v>492</v>
      </c>
      <c r="G348" s="16" t="s">
        <v>550</v>
      </c>
      <c r="H348" s="12"/>
      <c r="I348" s="16"/>
      <c r="J348" s="12" t="s">
        <v>278</v>
      </c>
      <c r="K348" s="12" t="s">
        <v>73</v>
      </c>
      <c r="L348" s="12"/>
      <c r="M348" s="12"/>
      <c r="N348" s="12"/>
      <c r="O348" s="12"/>
      <c r="P348" s="12" t="s">
        <v>353</v>
      </c>
      <c r="Q348" s="12" t="s">
        <v>48</v>
      </c>
    </row>
    <row r="349" spans="2:17" s="15" customFormat="1" ht="50.1" hidden="1" customHeight="1" x14ac:dyDescent="0.2">
      <c r="B349" s="11" t="s">
        <v>2507</v>
      </c>
      <c r="C349" s="12" t="s">
        <v>2983</v>
      </c>
      <c r="D349" s="16" t="s">
        <v>894</v>
      </c>
      <c r="E349" s="17">
        <v>1140053</v>
      </c>
      <c r="F349" s="12" t="s">
        <v>492</v>
      </c>
      <c r="G349" s="16" t="s">
        <v>550</v>
      </c>
      <c r="H349" s="12"/>
      <c r="I349" s="16"/>
      <c r="J349" s="12" t="s">
        <v>278</v>
      </c>
      <c r="K349" s="12" t="s">
        <v>73</v>
      </c>
      <c r="L349" s="12"/>
      <c r="M349" s="12"/>
      <c r="N349" s="12"/>
      <c r="O349" s="12"/>
      <c r="P349" s="12" t="s">
        <v>353</v>
      </c>
      <c r="Q349" s="12" t="s">
        <v>48</v>
      </c>
    </row>
    <row r="350" spans="2:17" s="15" customFormat="1" ht="50.1" hidden="1" customHeight="1" x14ac:dyDescent="0.2">
      <c r="B350" s="11" t="s">
        <v>2508</v>
      </c>
      <c r="C350" s="12" t="s">
        <v>2983</v>
      </c>
      <c r="D350" s="16" t="s">
        <v>895</v>
      </c>
      <c r="E350" s="17">
        <v>1140054</v>
      </c>
      <c r="F350" s="12" t="s">
        <v>492</v>
      </c>
      <c r="G350" s="16" t="s">
        <v>550</v>
      </c>
      <c r="H350" s="12"/>
      <c r="I350" s="16"/>
      <c r="J350" s="12" t="s">
        <v>278</v>
      </c>
      <c r="K350" s="12" t="s">
        <v>73</v>
      </c>
      <c r="L350" s="12"/>
      <c r="M350" s="12"/>
      <c r="N350" s="12"/>
      <c r="O350" s="12"/>
      <c r="P350" s="12" t="s">
        <v>353</v>
      </c>
      <c r="Q350" s="12" t="s">
        <v>48</v>
      </c>
    </row>
    <row r="351" spans="2:17" s="15" customFormat="1" ht="50.1" hidden="1" customHeight="1" x14ac:dyDescent="0.2">
      <c r="B351" s="11" t="s">
        <v>2509</v>
      </c>
      <c r="C351" s="12" t="s">
        <v>2983</v>
      </c>
      <c r="D351" s="16" t="s">
        <v>896</v>
      </c>
      <c r="E351" s="17">
        <v>1149235</v>
      </c>
      <c r="F351" s="12" t="s">
        <v>492</v>
      </c>
      <c r="G351" s="16" t="s">
        <v>602</v>
      </c>
      <c r="H351" s="12"/>
      <c r="I351" s="16"/>
      <c r="J351" s="12" t="s">
        <v>278</v>
      </c>
      <c r="K351" s="12" t="s">
        <v>73</v>
      </c>
      <c r="L351" s="12"/>
      <c r="M351" s="12"/>
      <c r="N351" s="12"/>
      <c r="O351" s="12"/>
      <c r="P351" s="12" t="s">
        <v>353</v>
      </c>
      <c r="Q351" s="12" t="s">
        <v>48</v>
      </c>
    </row>
    <row r="352" spans="2:17" s="15" customFormat="1" ht="50.1" hidden="1" customHeight="1" x14ac:dyDescent="0.2">
      <c r="B352" s="11" t="s">
        <v>2510</v>
      </c>
      <c r="C352" s="12" t="s">
        <v>2983</v>
      </c>
      <c r="D352" s="16" t="s">
        <v>897</v>
      </c>
      <c r="E352" s="17">
        <v>1145001</v>
      </c>
      <c r="F352" s="12" t="s">
        <v>492</v>
      </c>
      <c r="G352" s="16" t="s">
        <v>589</v>
      </c>
      <c r="H352" s="12"/>
      <c r="I352" s="16"/>
      <c r="J352" s="12" t="s">
        <v>278</v>
      </c>
      <c r="K352" s="12" t="s">
        <v>73</v>
      </c>
      <c r="L352" s="12"/>
      <c r="M352" s="12"/>
      <c r="N352" s="12"/>
      <c r="O352" s="12"/>
      <c r="P352" s="12" t="s">
        <v>353</v>
      </c>
      <c r="Q352" s="12" t="s">
        <v>48</v>
      </c>
    </row>
    <row r="353" spans="2:17" s="15" customFormat="1" ht="50.1" hidden="1" customHeight="1" x14ac:dyDescent="0.2">
      <c r="B353" s="11" t="s">
        <v>2511</v>
      </c>
      <c r="C353" s="12" t="s">
        <v>2983</v>
      </c>
      <c r="D353" s="16" t="s">
        <v>898</v>
      </c>
      <c r="E353" s="17">
        <v>1140581</v>
      </c>
      <c r="F353" s="12" t="s">
        <v>492</v>
      </c>
      <c r="G353" s="16" t="s">
        <v>497</v>
      </c>
      <c r="H353" s="12"/>
      <c r="I353" s="16"/>
      <c r="J353" s="12" t="s">
        <v>278</v>
      </c>
      <c r="K353" s="12" t="s">
        <v>73</v>
      </c>
      <c r="L353" s="12"/>
      <c r="M353" s="12"/>
      <c r="N353" s="12"/>
      <c r="O353" s="12"/>
      <c r="P353" s="12" t="s">
        <v>353</v>
      </c>
      <c r="Q353" s="12" t="s">
        <v>48</v>
      </c>
    </row>
    <row r="354" spans="2:17" s="15" customFormat="1" ht="50.1" hidden="1" customHeight="1" x14ac:dyDescent="0.2">
      <c r="B354" s="11" t="s">
        <v>2512</v>
      </c>
      <c r="C354" s="12" t="s">
        <v>2983</v>
      </c>
      <c r="D354" s="16" t="s">
        <v>899</v>
      </c>
      <c r="E354" s="17">
        <v>1140586</v>
      </c>
      <c r="F354" s="12" t="s">
        <v>492</v>
      </c>
      <c r="G354" s="16" t="s">
        <v>497</v>
      </c>
      <c r="H354" s="12"/>
      <c r="I354" s="16"/>
      <c r="J354" s="12" t="s">
        <v>278</v>
      </c>
      <c r="K354" s="12" t="s">
        <v>73</v>
      </c>
      <c r="L354" s="12"/>
      <c r="M354" s="12"/>
      <c r="N354" s="12"/>
      <c r="O354" s="12"/>
      <c r="P354" s="12" t="s">
        <v>353</v>
      </c>
      <c r="Q354" s="12" t="s">
        <v>48</v>
      </c>
    </row>
    <row r="355" spans="2:17" s="15" customFormat="1" ht="50.1" hidden="1" customHeight="1" x14ac:dyDescent="0.2">
      <c r="B355" s="11" t="s">
        <v>2513</v>
      </c>
      <c r="C355" s="12" t="s">
        <v>2983</v>
      </c>
      <c r="D355" s="16" t="s">
        <v>900</v>
      </c>
      <c r="E355" s="17">
        <v>1140587</v>
      </c>
      <c r="F355" s="12" t="s">
        <v>492</v>
      </c>
      <c r="G355" s="16" t="s">
        <v>497</v>
      </c>
      <c r="H355" s="12"/>
      <c r="I355" s="16"/>
      <c r="J355" s="12" t="s">
        <v>278</v>
      </c>
      <c r="K355" s="12" t="s">
        <v>73</v>
      </c>
      <c r="L355" s="12"/>
      <c r="M355" s="12"/>
      <c r="N355" s="12"/>
      <c r="O355" s="12"/>
      <c r="P355" s="12" t="s">
        <v>353</v>
      </c>
      <c r="Q355" s="12" t="s">
        <v>48</v>
      </c>
    </row>
    <row r="356" spans="2:17" s="15" customFormat="1" ht="50.1" hidden="1" customHeight="1" x14ac:dyDescent="0.2">
      <c r="B356" s="11" t="s">
        <v>2514</v>
      </c>
      <c r="C356" s="12" t="s">
        <v>2983</v>
      </c>
      <c r="D356" s="16" t="s">
        <v>901</v>
      </c>
      <c r="E356" s="17">
        <v>1140588</v>
      </c>
      <c r="F356" s="12" t="s">
        <v>492</v>
      </c>
      <c r="G356" s="16" t="s">
        <v>497</v>
      </c>
      <c r="H356" s="12"/>
      <c r="I356" s="16"/>
      <c r="J356" s="12" t="s">
        <v>278</v>
      </c>
      <c r="K356" s="12" t="s">
        <v>73</v>
      </c>
      <c r="L356" s="12"/>
      <c r="M356" s="12"/>
      <c r="N356" s="12"/>
      <c r="O356" s="12"/>
      <c r="P356" s="12" t="s">
        <v>353</v>
      </c>
      <c r="Q356" s="12" t="s">
        <v>48</v>
      </c>
    </row>
    <row r="357" spans="2:17" s="15" customFormat="1" ht="50.1" hidden="1" customHeight="1" x14ac:dyDescent="0.2">
      <c r="B357" s="11" t="s">
        <v>2515</v>
      </c>
      <c r="C357" s="12" t="s">
        <v>2983</v>
      </c>
      <c r="D357" s="16" t="s">
        <v>902</v>
      </c>
      <c r="E357" s="16" t="s">
        <v>903</v>
      </c>
      <c r="F357" s="12" t="s">
        <v>492</v>
      </c>
      <c r="G357" s="16" t="s">
        <v>904</v>
      </c>
      <c r="H357" s="12"/>
      <c r="I357" s="16"/>
      <c r="J357" s="12" t="s">
        <v>278</v>
      </c>
      <c r="K357" s="12" t="s">
        <v>73</v>
      </c>
      <c r="L357" s="12"/>
      <c r="M357" s="12"/>
      <c r="N357" s="12"/>
      <c r="O357" s="12"/>
      <c r="P357" s="12" t="s">
        <v>353</v>
      </c>
      <c r="Q357" s="12" t="s">
        <v>48</v>
      </c>
    </row>
    <row r="358" spans="2:17" s="15" customFormat="1" ht="50.1" hidden="1" customHeight="1" x14ac:dyDescent="0.2">
      <c r="B358" s="11" t="s">
        <v>2516</v>
      </c>
      <c r="C358" s="12" t="s">
        <v>2983</v>
      </c>
      <c r="D358" s="16" t="s">
        <v>905</v>
      </c>
      <c r="E358" s="17">
        <v>1145865</v>
      </c>
      <c r="F358" s="12" t="s">
        <v>492</v>
      </c>
      <c r="G358" s="16" t="s">
        <v>906</v>
      </c>
      <c r="H358" s="12"/>
      <c r="I358" s="16"/>
      <c r="J358" s="12" t="s">
        <v>278</v>
      </c>
      <c r="K358" s="12" t="s">
        <v>73</v>
      </c>
      <c r="L358" s="12"/>
      <c r="M358" s="12"/>
      <c r="N358" s="12"/>
      <c r="O358" s="12"/>
      <c r="P358" s="12" t="s">
        <v>353</v>
      </c>
      <c r="Q358" s="12" t="s">
        <v>48</v>
      </c>
    </row>
    <row r="359" spans="2:17" s="15" customFormat="1" ht="50.1" hidden="1" customHeight="1" x14ac:dyDescent="0.2">
      <c r="B359" s="11" t="s">
        <v>2517</v>
      </c>
      <c r="C359" s="12" t="s">
        <v>2983</v>
      </c>
      <c r="D359" s="16" t="s">
        <v>907</v>
      </c>
      <c r="E359" s="16" t="s">
        <v>908</v>
      </c>
      <c r="F359" s="12" t="s">
        <v>492</v>
      </c>
      <c r="G359" s="16" t="s">
        <v>909</v>
      </c>
      <c r="H359" s="12"/>
      <c r="I359" s="16"/>
      <c r="J359" s="12" t="s">
        <v>278</v>
      </c>
      <c r="K359" s="12" t="s">
        <v>73</v>
      </c>
      <c r="L359" s="12"/>
      <c r="M359" s="12"/>
      <c r="N359" s="12"/>
      <c r="O359" s="12"/>
      <c r="P359" s="12" t="s">
        <v>353</v>
      </c>
      <c r="Q359" s="12" t="s">
        <v>48</v>
      </c>
    </row>
    <row r="360" spans="2:17" s="15" customFormat="1" ht="50.1" hidden="1" customHeight="1" x14ac:dyDescent="0.2">
      <c r="B360" s="11" t="s">
        <v>2518</v>
      </c>
      <c r="C360" s="12" t="s">
        <v>2983</v>
      </c>
      <c r="D360" s="16" t="s">
        <v>910</v>
      </c>
      <c r="E360" s="17">
        <v>1149109</v>
      </c>
      <c r="F360" s="12" t="s">
        <v>492</v>
      </c>
      <c r="G360" s="16" t="s">
        <v>489</v>
      </c>
      <c r="H360" s="12"/>
      <c r="I360" s="16"/>
      <c r="J360" s="12" t="s">
        <v>278</v>
      </c>
      <c r="K360" s="12" t="s">
        <v>73</v>
      </c>
      <c r="L360" s="12"/>
      <c r="M360" s="12"/>
      <c r="N360" s="12"/>
      <c r="O360" s="12"/>
      <c r="P360" s="12" t="s">
        <v>353</v>
      </c>
      <c r="Q360" s="12" t="s">
        <v>48</v>
      </c>
    </row>
    <row r="361" spans="2:17" s="15" customFormat="1" ht="50.1" hidden="1" customHeight="1" x14ac:dyDescent="0.2">
      <c r="B361" s="11" t="s">
        <v>2519</v>
      </c>
      <c r="C361" s="12" t="s">
        <v>2983</v>
      </c>
      <c r="D361" s="16" t="s">
        <v>911</v>
      </c>
      <c r="E361" s="16" t="s">
        <v>912</v>
      </c>
      <c r="F361" s="12" t="s">
        <v>492</v>
      </c>
      <c r="G361" s="16" t="s">
        <v>771</v>
      </c>
      <c r="H361" s="12"/>
      <c r="I361" s="16" t="s">
        <v>913</v>
      </c>
      <c r="J361" s="12" t="s">
        <v>278</v>
      </c>
      <c r="K361" s="12" t="s">
        <v>73</v>
      </c>
      <c r="L361" s="12"/>
      <c r="M361" s="12"/>
      <c r="N361" s="12"/>
      <c r="O361" s="12"/>
      <c r="P361" s="12" t="s">
        <v>353</v>
      </c>
      <c r="Q361" s="12" t="s">
        <v>48</v>
      </c>
    </row>
    <row r="362" spans="2:17" s="15" customFormat="1" ht="50.1" hidden="1" customHeight="1" x14ac:dyDescent="0.2">
      <c r="B362" s="11" t="s">
        <v>2520</v>
      </c>
      <c r="C362" s="12" t="s">
        <v>2983</v>
      </c>
      <c r="D362" s="16" t="s">
        <v>914</v>
      </c>
      <c r="E362" s="16" t="s">
        <v>915</v>
      </c>
      <c r="F362" s="12" t="s">
        <v>492</v>
      </c>
      <c r="G362" s="16" t="s">
        <v>597</v>
      </c>
      <c r="H362" s="12"/>
      <c r="I362" s="16"/>
      <c r="J362" s="12" t="s">
        <v>278</v>
      </c>
      <c r="K362" s="12" t="s">
        <v>73</v>
      </c>
      <c r="L362" s="12"/>
      <c r="M362" s="12"/>
      <c r="N362" s="12"/>
      <c r="O362" s="12"/>
      <c r="P362" s="12" t="s">
        <v>353</v>
      </c>
      <c r="Q362" s="12" t="s">
        <v>48</v>
      </c>
    </row>
    <row r="363" spans="2:17" s="15" customFormat="1" ht="50.1" hidden="1" customHeight="1" x14ac:dyDescent="0.2">
      <c r="B363" s="11" t="s">
        <v>2521</v>
      </c>
      <c r="C363" s="12" t="s">
        <v>2983</v>
      </c>
      <c r="D363" s="16" t="s">
        <v>916</v>
      </c>
      <c r="E363" s="16" t="s">
        <v>917</v>
      </c>
      <c r="F363" s="12" t="s">
        <v>492</v>
      </c>
      <c r="G363" s="16" t="s">
        <v>771</v>
      </c>
      <c r="H363" s="12"/>
      <c r="I363" s="16"/>
      <c r="J363" s="12" t="s">
        <v>278</v>
      </c>
      <c r="K363" s="12" t="s">
        <v>73</v>
      </c>
      <c r="L363" s="12"/>
      <c r="M363" s="12"/>
      <c r="N363" s="12"/>
      <c r="O363" s="12"/>
      <c r="P363" s="12" t="s">
        <v>353</v>
      </c>
      <c r="Q363" s="12" t="s">
        <v>48</v>
      </c>
    </row>
    <row r="364" spans="2:17" s="15" customFormat="1" ht="50.1" hidden="1" customHeight="1" x14ac:dyDescent="0.2">
      <c r="B364" s="11" t="s">
        <v>2522</v>
      </c>
      <c r="C364" s="12" t="s">
        <v>2983</v>
      </c>
      <c r="D364" s="16" t="s">
        <v>916</v>
      </c>
      <c r="E364" s="16" t="s">
        <v>918</v>
      </c>
      <c r="F364" s="12" t="s">
        <v>492</v>
      </c>
      <c r="G364" s="16" t="s">
        <v>771</v>
      </c>
      <c r="H364" s="12"/>
      <c r="I364" s="16"/>
      <c r="J364" s="12" t="s">
        <v>278</v>
      </c>
      <c r="K364" s="12" t="s">
        <v>73</v>
      </c>
      <c r="L364" s="12"/>
      <c r="M364" s="12"/>
      <c r="N364" s="12"/>
      <c r="O364" s="12"/>
      <c r="P364" s="12" t="s">
        <v>353</v>
      </c>
      <c r="Q364" s="12" t="s">
        <v>48</v>
      </c>
    </row>
    <row r="365" spans="2:17" s="15" customFormat="1" ht="50.1" hidden="1" customHeight="1" x14ac:dyDescent="0.2">
      <c r="B365" s="11" t="s">
        <v>2523</v>
      </c>
      <c r="C365" s="12" t="s">
        <v>2983</v>
      </c>
      <c r="D365" s="16" t="s">
        <v>916</v>
      </c>
      <c r="E365" s="16" t="s">
        <v>919</v>
      </c>
      <c r="F365" s="12" t="s">
        <v>492</v>
      </c>
      <c r="G365" s="16" t="s">
        <v>771</v>
      </c>
      <c r="H365" s="12"/>
      <c r="I365" s="16"/>
      <c r="J365" s="12" t="s">
        <v>278</v>
      </c>
      <c r="K365" s="12" t="s">
        <v>73</v>
      </c>
      <c r="L365" s="12"/>
      <c r="M365" s="12"/>
      <c r="N365" s="12"/>
      <c r="O365" s="12"/>
      <c r="P365" s="12" t="s">
        <v>353</v>
      </c>
      <c r="Q365" s="12" t="s">
        <v>48</v>
      </c>
    </row>
    <row r="366" spans="2:17" s="15" customFormat="1" ht="50.1" hidden="1" customHeight="1" x14ac:dyDescent="0.2">
      <c r="B366" s="11" t="s">
        <v>2524</v>
      </c>
      <c r="C366" s="12" t="s">
        <v>2983</v>
      </c>
      <c r="D366" s="16" t="s">
        <v>916</v>
      </c>
      <c r="E366" s="16" t="s">
        <v>920</v>
      </c>
      <c r="F366" s="12" t="s">
        <v>492</v>
      </c>
      <c r="G366" s="16" t="s">
        <v>771</v>
      </c>
      <c r="H366" s="12"/>
      <c r="I366" s="16"/>
      <c r="J366" s="12" t="s">
        <v>278</v>
      </c>
      <c r="K366" s="12" t="s">
        <v>73</v>
      </c>
      <c r="L366" s="12"/>
      <c r="M366" s="12"/>
      <c r="N366" s="12"/>
      <c r="O366" s="12"/>
      <c r="P366" s="12" t="s">
        <v>353</v>
      </c>
      <c r="Q366" s="12" t="s">
        <v>48</v>
      </c>
    </row>
    <row r="367" spans="2:17" s="15" customFormat="1" ht="50.1" hidden="1" customHeight="1" x14ac:dyDescent="0.2">
      <c r="B367" s="11" t="s">
        <v>2525</v>
      </c>
      <c r="C367" s="12" t="s">
        <v>2983</v>
      </c>
      <c r="D367" s="16" t="s">
        <v>921</v>
      </c>
      <c r="E367" s="16" t="s">
        <v>922</v>
      </c>
      <c r="F367" s="12" t="s">
        <v>492</v>
      </c>
      <c r="G367" s="16" t="s">
        <v>771</v>
      </c>
      <c r="H367" s="12"/>
      <c r="I367" s="16"/>
      <c r="J367" s="12" t="s">
        <v>278</v>
      </c>
      <c r="K367" s="12" t="s">
        <v>73</v>
      </c>
      <c r="L367" s="12"/>
      <c r="M367" s="12"/>
      <c r="N367" s="12"/>
      <c r="O367" s="12"/>
      <c r="P367" s="12" t="s">
        <v>353</v>
      </c>
      <c r="Q367" s="12" t="s">
        <v>48</v>
      </c>
    </row>
    <row r="368" spans="2:17" s="15" customFormat="1" ht="50.1" hidden="1" customHeight="1" x14ac:dyDescent="0.2">
      <c r="B368" s="11" t="s">
        <v>2526</v>
      </c>
      <c r="C368" s="12" t="s">
        <v>2983</v>
      </c>
      <c r="D368" s="16" t="s">
        <v>921</v>
      </c>
      <c r="E368" s="16" t="s">
        <v>923</v>
      </c>
      <c r="F368" s="12" t="s">
        <v>492</v>
      </c>
      <c r="G368" s="16" t="s">
        <v>771</v>
      </c>
      <c r="H368" s="12"/>
      <c r="I368" s="16"/>
      <c r="J368" s="12" t="s">
        <v>278</v>
      </c>
      <c r="K368" s="12" t="s">
        <v>73</v>
      </c>
      <c r="L368" s="12"/>
      <c r="M368" s="12"/>
      <c r="N368" s="12"/>
      <c r="O368" s="12"/>
      <c r="P368" s="12" t="s">
        <v>353</v>
      </c>
      <c r="Q368" s="12" t="s">
        <v>48</v>
      </c>
    </row>
    <row r="369" spans="2:17" s="15" customFormat="1" ht="50.1" hidden="1" customHeight="1" x14ac:dyDescent="0.2">
      <c r="B369" s="11" t="s">
        <v>2527</v>
      </c>
      <c r="C369" s="12" t="s">
        <v>2983</v>
      </c>
      <c r="D369" s="16" t="s">
        <v>924</v>
      </c>
      <c r="E369" s="17">
        <v>1140022</v>
      </c>
      <c r="F369" s="12" t="s">
        <v>492</v>
      </c>
      <c r="G369" s="16" t="s">
        <v>505</v>
      </c>
      <c r="H369" s="12"/>
      <c r="I369" s="16"/>
      <c r="J369" s="12" t="s">
        <v>278</v>
      </c>
      <c r="K369" s="12" t="s">
        <v>73</v>
      </c>
      <c r="L369" s="12"/>
      <c r="M369" s="12"/>
      <c r="N369" s="12"/>
      <c r="O369" s="12"/>
      <c r="P369" s="12" t="s">
        <v>353</v>
      </c>
      <c r="Q369" s="12" t="s">
        <v>48</v>
      </c>
    </row>
    <row r="370" spans="2:17" s="15" customFormat="1" ht="50.1" hidden="1" customHeight="1" x14ac:dyDescent="0.2">
      <c r="B370" s="11" t="s">
        <v>2528</v>
      </c>
      <c r="C370" s="12" t="s">
        <v>2983</v>
      </c>
      <c r="D370" s="16" t="s">
        <v>925</v>
      </c>
      <c r="E370" s="16" t="s">
        <v>926</v>
      </c>
      <c r="F370" s="12" t="s">
        <v>492</v>
      </c>
      <c r="G370" s="16" t="s">
        <v>771</v>
      </c>
      <c r="H370" s="12"/>
      <c r="I370" s="16"/>
      <c r="J370" s="12" t="s">
        <v>278</v>
      </c>
      <c r="K370" s="12" t="s">
        <v>73</v>
      </c>
      <c r="L370" s="12"/>
      <c r="M370" s="12"/>
      <c r="N370" s="12"/>
      <c r="O370" s="12"/>
      <c r="P370" s="12" t="s">
        <v>353</v>
      </c>
      <c r="Q370" s="12" t="s">
        <v>48</v>
      </c>
    </row>
    <row r="371" spans="2:17" s="15" customFormat="1" ht="50.1" hidden="1" customHeight="1" x14ac:dyDescent="0.2">
      <c r="B371" s="11" t="s">
        <v>2529</v>
      </c>
      <c r="C371" s="12" t="s">
        <v>2983</v>
      </c>
      <c r="D371" s="16" t="s">
        <v>927</v>
      </c>
      <c r="E371" s="17">
        <v>1110025</v>
      </c>
      <c r="F371" s="12" t="s">
        <v>492</v>
      </c>
      <c r="G371" s="16" t="s">
        <v>550</v>
      </c>
      <c r="H371" s="12"/>
      <c r="I371" s="16" t="s">
        <v>503</v>
      </c>
      <c r="J371" s="12" t="s">
        <v>278</v>
      </c>
      <c r="K371" s="12" t="s">
        <v>73</v>
      </c>
      <c r="L371" s="12"/>
      <c r="M371" s="12"/>
      <c r="N371" s="12"/>
      <c r="O371" s="12"/>
      <c r="P371" s="12" t="s">
        <v>353</v>
      </c>
      <c r="Q371" s="12" t="s">
        <v>48</v>
      </c>
    </row>
    <row r="372" spans="2:17" s="15" customFormat="1" ht="50.1" hidden="1" customHeight="1" x14ac:dyDescent="0.2">
      <c r="B372" s="11" t="s">
        <v>2530</v>
      </c>
      <c r="C372" s="12" t="s">
        <v>2983</v>
      </c>
      <c r="D372" s="16" t="s">
        <v>928</v>
      </c>
      <c r="E372" s="17">
        <v>1110006</v>
      </c>
      <c r="F372" s="12" t="s">
        <v>492</v>
      </c>
      <c r="G372" s="16" t="s">
        <v>505</v>
      </c>
      <c r="H372" s="12"/>
      <c r="I372" s="16" t="s">
        <v>503</v>
      </c>
      <c r="J372" s="12" t="s">
        <v>278</v>
      </c>
      <c r="K372" s="12" t="s">
        <v>73</v>
      </c>
      <c r="L372" s="12"/>
      <c r="M372" s="12"/>
      <c r="N372" s="12"/>
      <c r="O372" s="12"/>
      <c r="P372" s="12" t="s">
        <v>353</v>
      </c>
      <c r="Q372" s="12" t="s">
        <v>48</v>
      </c>
    </row>
    <row r="373" spans="2:17" s="15" customFormat="1" ht="50.1" hidden="1" customHeight="1" x14ac:dyDescent="0.2">
      <c r="B373" s="11" t="s">
        <v>2531</v>
      </c>
      <c r="C373" s="12" t="s">
        <v>2983</v>
      </c>
      <c r="D373" s="16" t="s">
        <v>929</v>
      </c>
      <c r="E373" s="17">
        <v>1110192</v>
      </c>
      <c r="F373" s="12" t="s">
        <v>492</v>
      </c>
      <c r="G373" s="16" t="s">
        <v>490</v>
      </c>
      <c r="H373" s="12"/>
      <c r="I373" s="16" t="s">
        <v>503</v>
      </c>
      <c r="J373" s="12" t="s">
        <v>278</v>
      </c>
      <c r="K373" s="12" t="s">
        <v>73</v>
      </c>
      <c r="L373" s="12"/>
      <c r="M373" s="12"/>
      <c r="N373" s="12"/>
      <c r="O373" s="12"/>
      <c r="P373" s="12" t="s">
        <v>353</v>
      </c>
      <c r="Q373" s="12" t="s">
        <v>48</v>
      </c>
    </row>
    <row r="374" spans="2:17" s="15" customFormat="1" ht="50.1" hidden="1" customHeight="1" x14ac:dyDescent="0.2">
      <c r="B374" s="11" t="s">
        <v>2532</v>
      </c>
      <c r="C374" s="12" t="s">
        <v>2983</v>
      </c>
      <c r="D374" s="16" t="s">
        <v>930</v>
      </c>
      <c r="E374" s="16" t="s">
        <v>931</v>
      </c>
      <c r="F374" s="12" t="s">
        <v>492</v>
      </c>
      <c r="G374" s="16" t="s">
        <v>505</v>
      </c>
      <c r="H374" s="12"/>
      <c r="I374" s="16" t="s">
        <v>932</v>
      </c>
      <c r="J374" s="12" t="s">
        <v>278</v>
      </c>
      <c r="K374" s="12" t="s">
        <v>73</v>
      </c>
      <c r="L374" s="12"/>
      <c r="M374" s="12"/>
      <c r="N374" s="12"/>
      <c r="O374" s="12"/>
      <c r="P374" s="12" t="s">
        <v>353</v>
      </c>
      <c r="Q374" s="12" t="s">
        <v>48</v>
      </c>
    </row>
    <row r="375" spans="2:17" s="15" customFormat="1" ht="50.1" hidden="1" customHeight="1" x14ac:dyDescent="0.2">
      <c r="B375" s="11" t="s">
        <v>2533</v>
      </c>
      <c r="C375" s="12" t="s">
        <v>2983</v>
      </c>
      <c r="D375" s="16" t="s">
        <v>933</v>
      </c>
      <c r="E375" s="17">
        <v>1110003</v>
      </c>
      <c r="F375" s="12" t="s">
        <v>492</v>
      </c>
      <c r="G375" s="16" t="s">
        <v>505</v>
      </c>
      <c r="H375" s="12"/>
      <c r="I375" s="16" t="s">
        <v>503</v>
      </c>
      <c r="J375" s="12" t="s">
        <v>278</v>
      </c>
      <c r="K375" s="12" t="s">
        <v>73</v>
      </c>
      <c r="L375" s="12"/>
      <c r="M375" s="12"/>
      <c r="N375" s="12"/>
      <c r="O375" s="12"/>
      <c r="P375" s="12" t="s">
        <v>353</v>
      </c>
      <c r="Q375" s="12" t="s">
        <v>48</v>
      </c>
    </row>
    <row r="376" spans="2:17" s="15" customFormat="1" ht="50.1" hidden="1" customHeight="1" x14ac:dyDescent="0.2">
      <c r="B376" s="11" t="s">
        <v>2534</v>
      </c>
      <c r="C376" s="12" t="s">
        <v>2983</v>
      </c>
      <c r="D376" s="16" t="s">
        <v>934</v>
      </c>
      <c r="E376" s="16" t="s">
        <v>935</v>
      </c>
      <c r="F376" s="12" t="s">
        <v>492</v>
      </c>
      <c r="G376" s="16" t="s">
        <v>505</v>
      </c>
      <c r="H376" s="12"/>
      <c r="I376" s="16" t="s">
        <v>936</v>
      </c>
      <c r="J376" s="12" t="s">
        <v>278</v>
      </c>
      <c r="K376" s="12" t="s">
        <v>73</v>
      </c>
      <c r="L376" s="12"/>
      <c r="M376" s="12"/>
      <c r="N376" s="12"/>
      <c r="O376" s="12"/>
      <c r="P376" s="12" t="s">
        <v>353</v>
      </c>
      <c r="Q376" s="12" t="s">
        <v>48</v>
      </c>
    </row>
    <row r="377" spans="2:17" s="15" customFormat="1" ht="50.1" hidden="1" customHeight="1" x14ac:dyDescent="0.2">
      <c r="B377" s="11" t="s">
        <v>2535</v>
      </c>
      <c r="C377" s="12" t="s">
        <v>2983</v>
      </c>
      <c r="D377" s="16" t="s">
        <v>937</v>
      </c>
      <c r="E377" s="17">
        <v>1110004</v>
      </c>
      <c r="F377" s="12" t="s">
        <v>492</v>
      </c>
      <c r="G377" s="16" t="s">
        <v>505</v>
      </c>
      <c r="H377" s="12"/>
      <c r="I377" s="16" t="s">
        <v>503</v>
      </c>
      <c r="J377" s="12" t="s">
        <v>278</v>
      </c>
      <c r="K377" s="12" t="s">
        <v>73</v>
      </c>
      <c r="L377" s="12"/>
      <c r="M377" s="12"/>
      <c r="N377" s="12"/>
      <c r="O377" s="12"/>
      <c r="P377" s="12" t="s">
        <v>353</v>
      </c>
      <c r="Q377" s="12" t="s">
        <v>48</v>
      </c>
    </row>
    <row r="378" spans="2:17" s="15" customFormat="1" ht="50.1" hidden="1" customHeight="1" x14ac:dyDescent="0.2">
      <c r="B378" s="11" t="s">
        <v>2536</v>
      </c>
      <c r="C378" s="12" t="s">
        <v>2983</v>
      </c>
      <c r="D378" s="16" t="s">
        <v>938</v>
      </c>
      <c r="E378" s="17">
        <v>1110005</v>
      </c>
      <c r="F378" s="12" t="s">
        <v>492</v>
      </c>
      <c r="G378" s="16" t="s">
        <v>505</v>
      </c>
      <c r="H378" s="12"/>
      <c r="I378" s="16" t="s">
        <v>503</v>
      </c>
      <c r="J378" s="12" t="s">
        <v>278</v>
      </c>
      <c r="K378" s="12" t="s">
        <v>73</v>
      </c>
      <c r="L378" s="12"/>
      <c r="M378" s="12"/>
      <c r="N378" s="12"/>
      <c r="O378" s="12"/>
      <c r="P378" s="12" t="s">
        <v>353</v>
      </c>
      <c r="Q378" s="12" t="s">
        <v>48</v>
      </c>
    </row>
    <row r="379" spans="2:17" s="15" customFormat="1" ht="50.1" hidden="1" customHeight="1" x14ac:dyDescent="0.2">
      <c r="B379" s="11" t="s">
        <v>2537</v>
      </c>
      <c r="C379" s="12" t="s">
        <v>2983</v>
      </c>
      <c r="D379" s="16" t="s">
        <v>939</v>
      </c>
      <c r="E379" s="17">
        <v>1110001</v>
      </c>
      <c r="F379" s="12" t="s">
        <v>492</v>
      </c>
      <c r="G379" s="16" t="s">
        <v>505</v>
      </c>
      <c r="H379" s="12"/>
      <c r="I379" s="16" t="s">
        <v>503</v>
      </c>
      <c r="J379" s="12" t="s">
        <v>278</v>
      </c>
      <c r="K379" s="12" t="s">
        <v>73</v>
      </c>
      <c r="L379" s="12"/>
      <c r="M379" s="12"/>
      <c r="N379" s="12"/>
      <c r="O379" s="12"/>
      <c r="P379" s="12" t="s">
        <v>353</v>
      </c>
      <c r="Q379" s="12" t="s">
        <v>48</v>
      </c>
    </row>
    <row r="380" spans="2:17" s="15" customFormat="1" ht="50.1" hidden="1" customHeight="1" x14ac:dyDescent="0.2">
      <c r="B380" s="11" t="s">
        <v>2538</v>
      </c>
      <c r="C380" s="12" t="s">
        <v>2983</v>
      </c>
      <c r="D380" s="16" t="s">
        <v>940</v>
      </c>
      <c r="E380" s="16" t="s">
        <v>941</v>
      </c>
      <c r="F380" s="12" t="s">
        <v>492</v>
      </c>
      <c r="G380" s="16" t="s">
        <v>942</v>
      </c>
      <c r="H380" s="12"/>
      <c r="I380" s="16" t="s">
        <v>943</v>
      </c>
      <c r="J380" s="12" t="s">
        <v>278</v>
      </c>
      <c r="K380" s="12" t="s">
        <v>73</v>
      </c>
      <c r="L380" s="12"/>
      <c r="M380" s="12"/>
      <c r="N380" s="12"/>
      <c r="O380" s="12"/>
      <c r="P380" s="12" t="s">
        <v>353</v>
      </c>
      <c r="Q380" s="12" t="s">
        <v>48</v>
      </c>
    </row>
    <row r="381" spans="2:17" s="15" customFormat="1" ht="50.1" hidden="1" customHeight="1" x14ac:dyDescent="0.2">
      <c r="B381" s="11" t="s">
        <v>2539</v>
      </c>
      <c r="C381" s="12" t="s">
        <v>2983</v>
      </c>
      <c r="D381" s="16" t="s">
        <v>944</v>
      </c>
      <c r="E381" s="16" t="s">
        <v>945</v>
      </c>
      <c r="F381" s="12" t="s">
        <v>492</v>
      </c>
      <c r="G381" s="16" t="s">
        <v>942</v>
      </c>
      <c r="H381" s="12"/>
      <c r="I381" s="16" t="s">
        <v>946</v>
      </c>
      <c r="J381" s="12" t="s">
        <v>278</v>
      </c>
      <c r="K381" s="12" t="s">
        <v>73</v>
      </c>
      <c r="L381" s="12"/>
      <c r="M381" s="12"/>
      <c r="N381" s="12"/>
      <c r="O381" s="12"/>
      <c r="P381" s="12" t="s">
        <v>353</v>
      </c>
      <c r="Q381" s="12" t="s">
        <v>48</v>
      </c>
    </row>
    <row r="382" spans="2:17" s="15" customFormat="1" ht="50.1" hidden="1" customHeight="1" x14ac:dyDescent="0.2">
      <c r="B382" s="11" t="s">
        <v>2540</v>
      </c>
      <c r="C382" s="12" t="s">
        <v>2983</v>
      </c>
      <c r="D382" s="16" t="s">
        <v>947</v>
      </c>
      <c r="E382" s="17">
        <v>1141824</v>
      </c>
      <c r="F382" s="12" t="s">
        <v>492</v>
      </c>
      <c r="G382" s="16" t="s">
        <v>490</v>
      </c>
      <c r="H382" s="12"/>
      <c r="I382" s="16"/>
      <c r="J382" s="12" t="s">
        <v>278</v>
      </c>
      <c r="K382" s="12" t="s">
        <v>73</v>
      </c>
      <c r="L382" s="12"/>
      <c r="M382" s="12"/>
      <c r="N382" s="12"/>
      <c r="O382" s="12"/>
      <c r="P382" s="12" t="s">
        <v>353</v>
      </c>
      <c r="Q382" s="12" t="s">
        <v>48</v>
      </c>
    </row>
    <row r="383" spans="2:17" s="15" customFormat="1" ht="50.1" hidden="1" customHeight="1" x14ac:dyDescent="0.2">
      <c r="B383" s="11" t="s">
        <v>2541</v>
      </c>
      <c r="C383" s="12" t="s">
        <v>2983</v>
      </c>
      <c r="D383" s="16" t="s">
        <v>948</v>
      </c>
      <c r="E383" s="17">
        <v>1141724</v>
      </c>
      <c r="F383" s="12" t="s">
        <v>492</v>
      </c>
      <c r="G383" s="16" t="s">
        <v>949</v>
      </c>
      <c r="H383" s="12"/>
      <c r="I383" s="16"/>
      <c r="J383" s="12" t="s">
        <v>278</v>
      </c>
      <c r="K383" s="12" t="s">
        <v>73</v>
      </c>
      <c r="L383" s="12"/>
      <c r="M383" s="12"/>
      <c r="N383" s="12"/>
      <c r="O383" s="12"/>
      <c r="P383" s="12" t="s">
        <v>353</v>
      </c>
      <c r="Q383" s="12" t="s">
        <v>48</v>
      </c>
    </row>
    <row r="384" spans="2:17" s="15" customFormat="1" ht="50.1" hidden="1" customHeight="1" x14ac:dyDescent="0.2">
      <c r="B384" s="11" t="s">
        <v>2542</v>
      </c>
      <c r="C384" s="12" t="s">
        <v>2983</v>
      </c>
      <c r="D384" s="16" t="s">
        <v>950</v>
      </c>
      <c r="E384" s="17">
        <v>1141925</v>
      </c>
      <c r="F384" s="12" t="s">
        <v>492</v>
      </c>
      <c r="G384" s="16" t="s">
        <v>485</v>
      </c>
      <c r="H384" s="12"/>
      <c r="I384" s="16"/>
      <c r="J384" s="12" t="s">
        <v>278</v>
      </c>
      <c r="K384" s="12" t="s">
        <v>73</v>
      </c>
      <c r="L384" s="12"/>
      <c r="M384" s="12"/>
      <c r="N384" s="12"/>
      <c r="O384" s="12"/>
      <c r="P384" s="12" t="s">
        <v>353</v>
      </c>
      <c r="Q384" s="12" t="s">
        <v>48</v>
      </c>
    </row>
    <row r="385" spans="2:17" s="15" customFormat="1" ht="50.1" hidden="1" customHeight="1" x14ac:dyDescent="0.2">
      <c r="B385" s="11" t="s">
        <v>2543</v>
      </c>
      <c r="C385" s="12" t="s">
        <v>2983</v>
      </c>
      <c r="D385" s="16" t="s">
        <v>951</v>
      </c>
      <c r="E385" s="16" t="s">
        <v>952</v>
      </c>
      <c r="F385" s="12" t="s">
        <v>492</v>
      </c>
      <c r="G385" s="16" t="s">
        <v>953</v>
      </c>
      <c r="H385" s="12"/>
      <c r="I385" s="16"/>
      <c r="J385" s="12" t="s">
        <v>278</v>
      </c>
      <c r="K385" s="12" t="s">
        <v>73</v>
      </c>
      <c r="L385" s="12"/>
      <c r="M385" s="12"/>
      <c r="N385" s="12"/>
      <c r="O385" s="12"/>
      <c r="P385" s="12" t="s">
        <v>353</v>
      </c>
      <c r="Q385" s="12" t="s">
        <v>48</v>
      </c>
    </row>
    <row r="386" spans="2:17" s="15" customFormat="1" ht="50.1" hidden="1" customHeight="1" x14ac:dyDescent="0.2">
      <c r="B386" s="11" t="s">
        <v>2544</v>
      </c>
      <c r="C386" s="12" t="s">
        <v>2983</v>
      </c>
      <c r="D386" s="16" t="s">
        <v>954</v>
      </c>
      <c r="E386" s="17">
        <v>1141207</v>
      </c>
      <c r="F386" s="12" t="s">
        <v>492</v>
      </c>
      <c r="G386" s="16" t="s">
        <v>550</v>
      </c>
      <c r="H386" s="12"/>
      <c r="I386" s="16"/>
      <c r="J386" s="12" t="s">
        <v>278</v>
      </c>
      <c r="K386" s="12" t="s">
        <v>73</v>
      </c>
      <c r="L386" s="12"/>
      <c r="M386" s="12"/>
      <c r="N386" s="12"/>
      <c r="O386" s="12"/>
      <c r="P386" s="12" t="s">
        <v>353</v>
      </c>
      <c r="Q386" s="12" t="s">
        <v>48</v>
      </c>
    </row>
    <row r="387" spans="2:17" s="15" customFormat="1" ht="50.1" hidden="1" customHeight="1" x14ac:dyDescent="0.2">
      <c r="B387" s="11" t="s">
        <v>2545</v>
      </c>
      <c r="C387" s="12" t="s">
        <v>2983</v>
      </c>
      <c r="D387" s="16" t="s">
        <v>955</v>
      </c>
      <c r="E387" s="17">
        <v>1142014</v>
      </c>
      <c r="F387" s="12" t="s">
        <v>492</v>
      </c>
      <c r="G387" s="16" t="s">
        <v>662</v>
      </c>
      <c r="H387" s="12"/>
      <c r="I387" s="16"/>
      <c r="J387" s="12" t="s">
        <v>278</v>
      </c>
      <c r="K387" s="12" t="s">
        <v>73</v>
      </c>
      <c r="L387" s="12"/>
      <c r="M387" s="12"/>
      <c r="N387" s="12"/>
      <c r="O387" s="12"/>
      <c r="P387" s="12" t="s">
        <v>353</v>
      </c>
      <c r="Q387" s="12" t="s">
        <v>48</v>
      </c>
    </row>
    <row r="388" spans="2:17" s="15" customFormat="1" ht="50.1" hidden="1" customHeight="1" x14ac:dyDescent="0.2">
      <c r="B388" s="11" t="s">
        <v>2546</v>
      </c>
      <c r="C388" s="12" t="s">
        <v>2983</v>
      </c>
      <c r="D388" s="16" t="s">
        <v>956</v>
      </c>
      <c r="E388" s="17">
        <v>1141977</v>
      </c>
      <c r="F388" s="12" t="s">
        <v>492</v>
      </c>
      <c r="G388" s="16" t="s">
        <v>957</v>
      </c>
      <c r="H388" s="12"/>
      <c r="I388" s="16"/>
      <c r="J388" s="12" t="s">
        <v>278</v>
      </c>
      <c r="K388" s="12" t="s">
        <v>73</v>
      </c>
      <c r="L388" s="12"/>
      <c r="M388" s="12"/>
      <c r="N388" s="12"/>
      <c r="O388" s="12"/>
      <c r="P388" s="12" t="s">
        <v>353</v>
      </c>
      <c r="Q388" s="12" t="s">
        <v>48</v>
      </c>
    </row>
    <row r="389" spans="2:17" s="15" customFormat="1" ht="50.1" hidden="1" customHeight="1" x14ac:dyDescent="0.2">
      <c r="B389" s="11" t="s">
        <v>2547</v>
      </c>
      <c r="C389" s="12" t="s">
        <v>2983</v>
      </c>
      <c r="D389" s="16" t="s">
        <v>958</v>
      </c>
      <c r="E389" s="17">
        <v>1141978</v>
      </c>
      <c r="F389" s="12" t="s">
        <v>492</v>
      </c>
      <c r="G389" s="16" t="s">
        <v>949</v>
      </c>
      <c r="H389" s="12"/>
      <c r="I389" s="16"/>
      <c r="J389" s="12" t="s">
        <v>278</v>
      </c>
      <c r="K389" s="12" t="s">
        <v>73</v>
      </c>
      <c r="L389" s="12"/>
      <c r="M389" s="12"/>
      <c r="N389" s="12"/>
      <c r="O389" s="12"/>
      <c r="P389" s="12" t="s">
        <v>353</v>
      </c>
      <c r="Q389" s="12" t="s">
        <v>48</v>
      </c>
    </row>
    <row r="390" spans="2:17" s="15" customFormat="1" ht="50.1" hidden="1" customHeight="1" x14ac:dyDescent="0.2">
      <c r="B390" s="11" t="s">
        <v>2548</v>
      </c>
      <c r="C390" s="12" t="s">
        <v>2983</v>
      </c>
      <c r="D390" s="16" t="s">
        <v>959</v>
      </c>
      <c r="E390" s="17">
        <v>1147006</v>
      </c>
      <c r="F390" s="12" t="s">
        <v>492</v>
      </c>
      <c r="G390" s="16" t="s">
        <v>497</v>
      </c>
      <c r="H390" s="12"/>
      <c r="I390" s="16"/>
      <c r="J390" s="12" t="s">
        <v>278</v>
      </c>
      <c r="K390" s="12" t="s">
        <v>73</v>
      </c>
      <c r="L390" s="12"/>
      <c r="M390" s="12"/>
      <c r="N390" s="12"/>
      <c r="O390" s="12"/>
      <c r="P390" s="12" t="s">
        <v>353</v>
      </c>
      <c r="Q390" s="12" t="s">
        <v>48</v>
      </c>
    </row>
    <row r="391" spans="2:17" s="15" customFormat="1" ht="50.1" hidden="1" customHeight="1" x14ac:dyDescent="0.2">
      <c r="B391" s="11" t="s">
        <v>2549</v>
      </c>
      <c r="C391" s="12" t="s">
        <v>2983</v>
      </c>
      <c r="D391" s="16" t="s">
        <v>960</v>
      </c>
      <c r="E391" s="16" t="s">
        <v>961</v>
      </c>
      <c r="F391" s="12" t="s">
        <v>492</v>
      </c>
      <c r="G391" s="16" t="s">
        <v>771</v>
      </c>
      <c r="H391" s="12"/>
      <c r="I391" s="16"/>
      <c r="J391" s="12" t="s">
        <v>278</v>
      </c>
      <c r="K391" s="12" t="s">
        <v>73</v>
      </c>
      <c r="L391" s="12"/>
      <c r="M391" s="12"/>
      <c r="N391" s="12"/>
      <c r="O391" s="12"/>
      <c r="P391" s="12" t="s">
        <v>353</v>
      </c>
      <c r="Q391" s="12" t="s">
        <v>48</v>
      </c>
    </row>
    <row r="392" spans="2:17" s="15" customFormat="1" ht="50.1" hidden="1" customHeight="1" x14ac:dyDescent="0.2">
      <c r="B392" s="11" t="s">
        <v>2550</v>
      </c>
      <c r="C392" s="12" t="s">
        <v>2983</v>
      </c>
      <c r="D392" s="16" t="s">
        <v>962</v>
      </c>
      <c r="E392" s="16" t="s">
        <v>963</v>
      </c>
      <c r="F392" s="12" t="s">
        <v>492</v>
      </c>
      <c r="G392" s="16" t="s">
        <v>771</v>
      </c>
      <c r="H392" s="12"/>
      <c r="I392" s="16"/>
      <c r="J392" s="12" t="s">
        <v>278</v>
      </c>
      <c r="K392" s="12" t="s">
        <v>73</v>
      </c>
      <c r="L392" s="12"/>
      <c r="M392" s="12"/>
      <c r="N392" s="12"/>
      <c r="O392" s="12"/>
      <c r="P392" s="12" t="s">
        <v>353</v>
      </c>
      <c r="Q392" s="12" t="s">
        <v>48</v>
      </c>
    </row>
    <row r="393" spans="2:17" s="15" customFormat="1" ht="50.1" hidden="1" customHeight="1" x14ac:dyDescent="0.2">
      <c r="B393" s="11" t="s">
        <v>2551</v>
      </c>
      <c r="C393" s="12" t="s">
        <v>2983</v>
      </c>
      <c r="D393" s="16" t="s">
        <v>964</v>
      </c>
      <c r="E393" s="16" t="s">
        <v>965</v>
      </c>
      <c r="F393" s="12" t="s">
        <v>492</v>
      </c>
      <c r="G393" s="16" t="s">
        <v>771</v>
      </c>
      <c r="H393" s="12"/>
      <c r="I393" s="16"/>
      <c r="J393" s="12" t="s">
        <v>278</v>
      </c>
      <c r="K393" s="12" t="s">
        <v>73</v>
      </c>
      <c r="L393" s="12"/>
      <c r="M393" s="12"/>
      <c r="N393" s="12"/>
      <c r="O393" s="12"/>
      <c r="P393" s="12" t="s">
        <v>353</v>
      </c>
      <c r="Q393" s="12" t="s">
        <v>48</v>
      </c>
    </row>
    <row r="394" spans="2:17" s="15" customFormat="1" ht="50.1" hidden="1" customHeight="1" x14ac:dyDescent="0.2">
      <c r="B394" s="11" t="s">
        <v>2552</v>
      </c>
      <c r="C394" s="12" t="s">
        <v>2983</v>
      </c>
      <c r="D394" s="16" t="s">
        <v>966</v>
      </c>
      <c r="E394" s="17">
        <v>1140620</v>
      </c>
      <c r="F394" s="12" t="s">
        <v>492</v>
      </c>
      <c r="G394" s="16" t="s">
        <v>497</v>
      </c>
      <c r="H394" s="12"/>
      <c r="I394" s="16"/>
      <c r="J394" s="12" t="s">
        <v>278</v>
      </c>
      <c r="K394" s="12" t="s">
        <v>73</v>
      </c>
      <c r="L394" s="12"/>
      <c r="M394" s="12"/>
      <c r="N394" s="12"/>
      <c r="O394" s="12"/>
      <c r="P394" s="12" t="s">
        <v>353</v>
      </c>
      <c r="Q394" s="12" t="s">
        <v>48</v>
      </c>
    </row>
    <row r="395" spans="2:17" s="15" customFormat="1" ht="50.1" hidden="1" customHeight="1" x14ac:dyDescent="0.2">
      <c r="B395" s="11" t="s">
        <v>2553</v>
      </c>
      <c r="C395" s="12" t="s">
        <v>2983</v>
      </c>
      <c r="D395" s="16" t="s">
        <v>966</v>
      </c>
      <c r="E395" s="17">
        <v>1140621</v>
      </c>
      <c r="F395" s="12" t="s">
        <v>492</v>
      </c>
      <c r="G395" s="16" t="s">
        <v>497</v>
      </c>
      <c r="H395" s="12"/>
      <c r="I395" s="16"/>
      <c r="J395" s="12" t="s">
        <v>278</v>
      </c>
      <c r="K395" s="12" t="s">
        <v>73</v>
      </c>
      <c r="L395" s="12"/>
      <c r="M395" s="12"/>
      <c r="N395" s="12"/>
      <c r="O395" s="12"/>
      <c r="P395" s="12" t="s">
        <v>353</v>
      </c>
      <c r="Q395" s="12" t="s">
        <v>48</v>
      </c>
    </row>
    <row r="396" spans="2:17" s="15" customFormat="1" ht="50.1" hidden="1" customHeight="1" x14ac:dyDescent="0.2">
      <c r="B396" s="11" t="s">
        <v>2554</v>
      </c>
      <c r="C396" s="12" t="s">
        <v>2983</v>
      </c>
      <c r="D396" s="16" t="s">
        <v>967</v>
      </c>
      <c r="E396" s="17">
        <v>1120004</v>
      </c>
      <c r="F396" s="12" t="s">
        <v>492</v>
      </c>
      <c r="G396" s="16" t="s">
        <v>507</v>
      </c>
      <c r="H396" s="12"/>
      <c r="I396" s="16" t="s">
        <v>503</v>
      </c>
      <c r="J396" s="12" t="s">
        <v>278</v>
      </c>
      <c r="K396" s="12" t="s">
        <v>73</v>
      </c>
      <c r="L396" s="12"/>
      <c r="M396" s="12"/>
      <c r="N396" s="12"/>
      <c r="O396" s="12"/>
      <c r="P396" s="12" t="s">
        <v>353</v>
      </c>
      <c r="Q396" s="12" t="s">
        <v>48</v>
      </c>
    </row>
    <row r="397" spans="2:17" s="15" customFormat="1" ht="50.1" hidden="1" customHeight="1" x14ac:dyDescent="0.2">
      <c r="B397" s="11" t="s">
        <v>2555</v>
      </c>
      <c r="C397" s="12" t="s">
        <v>2983</v>
      </c>
      <c r="D397" s="16" t="s">
        <v>968</v>
      </c>
      <c r="E397" s="17">
        <v>1120003</v>
      </c>
      <c r="F397" s="12" t="s">
        <v>492</v>
      </c>
      <c r="G397" s="16" t="s">
        <v>507</v>
      </c>
      <c r="H397" s="12"/>
      <c r="I397" s="16" t="s">
        <v>503</v>
      </c>
      <c r="J397" s="12" t="s">
        <v>278</v>
      </c>
      <c r="K397" s="12" t="s">
        <v>73</v>
      </c>
      <c r="L397" s="12"/>
      <c r="M397" s="12"/>
      <c r="N397" s="12"/>
      <c r="O397" s="12"/>
      <c r="P397" s="12" t="s">
        <v>353</v>
      </c>
      <c r="Q397" s="12" t="s">
        <v>48</v>
      </c>
    </row>
    <row r="398" spans="2:17" s="15" customFormat="1" ht="50.1" hidden="1" customHeight="1" x14ac:dyDescent="0.2">
      <c r="B398" s="11" t="s">
        <v>2556</v>
      </c>
      <c r="C398" s="12" t="s">
        <v>2983</v>
      </c>
      <c r="D398" s="16" t="s">
        <v>969</v>
      </c>
      <c r="E398" s="17">
        <v>1140021</v>
      </c>
      <c r="F398" s="12" t="s">
        <v>492</v>
      </c>
      <c r="G398" s="16" t="s">
        <v>505</v>
      </c>
      <c r="H398" s="12"/>
      <c r="I398" s="16"/>
      <c r="J398" s="12" t="s">
        <v>278</v>
      </c>
      <c r="K398" s="12" t="s">
        <v>73</v>
      </c>
      <c r="L398" s="12"/>
      <c r="M398" s="12"/>
      <c r="N398" s="12"/>
      <c r="O398" s="12"/>
      <c r="P398" s="12" t="s">
        <v>353</v>
      </c>
      <c r="Q398" s="12" t="s">
        <v>48</v>
      </c>
    </row>
    <row r="399" spans="2:17" s="15" customFormat="1" ht="50.1" hidden="1" customHeight="1" x14ac:dyDescent="0.2">
      <c r="B399" s="11" t="s">
        <v>2557</v>
      </c>
      <c r="C399" s="12" t="s">
        <v>2983</v>
      </c>
      <c r="D399" s="16" t="s">
        <v>970</v>
      </c>
      <c r="E399" s="17">
        <v>1140833</v>
      </c>
      <c r="F399" s="12" t="s">
        <v>492</v>
      </c>
      <c r="G399" s="16" t="s">
        <v>483</v>
      </c>
      <c r="H399" s="12"/>
      <c r="I399" s="16"/>
      <c r="J399" s="12" t="s">
        <v>278</v>
      </c>
      <c r="K399" s="12" t="s">
        <v>73</v>
      </c>
      <c r="L399" s="12"/>
      <c r="M399" s="12"/>
      <c r="N399" s="12"/>
      <c r="O399" s="12"/>
      <c r="P399" s="12" t="s">
        <v>353</v>
      </c>
      <c r="Q399" s="12" t="s">
        <v>48</v>
      </c>
    </row>
    <row r="400" spans="2:17" s="15" customFormat="1" ht="50.1" hidden="1" customHeight="1" x14ac:dyDescent="0.2">
      <c r="B400" s="11" t="s">
        <v>2558</v>
      </c>
      <c r="C400" s="12" t="s">
        <v>2983</v>
      </c>
      <c r="D400" s="16" t="s">
        <v>971</v>
      </c>
      <c r="E400" s="17">
        <v>1140871</v>
      </c>
      <c r="F400" s="12" t="s">
        <v>492</v>
      </c>
      <c r="G400" s="16" t="s">
        <v>483</v>
      </c>
      <c r="H400" s="12"/>
      <c r="I400" s="16"/>
      <c r="J400" s="12" t="s">
        <v>278</v>
      </c>
      <c r="K400" s="12" t="s">
        <v>73</v>
      </c>
      <c r="L400" s="12"/>
      <c r="M400" s="12"/>
      <c r="N400" s="12"/>
      <c r="O400" s="12"/>
      <c r="P400" s="12" t="s">
        <v>353</v>
      </c>
      <c r="Q400" s="12" t="s">
        <v>48</v>
      </c>
    </row>
    <row r="401" spans="2:17" s="15" customFormat="1" ht="50.1" hidden="1" customHeight="1" x14ac:dyDescent="0.2">
      <c r="B401" s="11" t="s">
        <v>2559</v>
      </c>
      <c r="C401" s="12" t="s">
        <v>2983</v>
      </c>
      <c r="D401" s="16" t="s">
        <v>972</v>
      </c>
      <c r="E401" s="16" t="s">
        <v>973</v>
      </c>
      <c r="F401" s="12" t="s">
        <v>492</v>
      </c>
      <c r="G401" s="16" t="s">
        <v>771</v>
      </c>
      <c r="H401" s="12"/>
      <c r="I401" s="16"/>
      <c r="J401" s="12" t="s">
        <v>278</v>
      </c>
      <c r="K401" s="12" t="s">
        <v>73</v>
      </c>
      <c r="L401" s="12"/>
      <c r="M401" s="12"/>
      <c r="N401" s="12"/>
      <c r="O401" s="12"/>
      <c r="P401" s="12" t="s">
        <v>353</v>
      </c>
      <c r="Q401" s="12" t="s">
        <v>48</v>
      </c>
    </row>
    <row r="402" spans="2:17" s="15" customFormat="1" ht="50.1" hidden="1" customHeight="1" x14ac:dyDescent="0.2">
      <c r="B402" s="11" t="s">
        <v>2560</v>
      </c>
      <c r="C402" s="12" t="s">
        <v>2983</v>
      </c>
      <c r="D402" s="16" t="s">
        <v>974</v>
      </c>
      <c r="E402" s="17">
        <v>1120001</v>
      </c>
      <c r="F402" s="12" t="s">
        <v>492</v>
      </c>
      <c r="G402" s="16" t="s">
        <v>957</v>
      </c>
      <c r="H402" s="12"/>
      <c r="I402" s="16" t="s">
        <v>503</v>
      </c>
      <c r="J402" s="12" t="s">
        <v>278</v>
      </c>
      <c r="K402" s="12" t="s">
        <v>73</v>
      </c>
      <c r="L402" s="12"/>
      <c r="M402" s="12"/>
      <c r="N402" s="12"/>
      <c r="O402" s="12"/>
      <c r="P402" s="12" t="s">
        <v>353</v>
      </c>
      <c r="Q402" s="12" t="s">
        <v>48</v>
      </c>
    </row>
    <row r="403" spans="2:17" s="15" customFormat="1" ht="50.1" hidden="1" customHeight="1" x14ac:dyDescent="0.2">
      <c r="B403" s="11" t="s">
        <v>2561</v>
      </c>
      <c r="C403" s="12" t="s">
        <v>2983</v>
      </c>
      <c r="D403" s="16" t="s">
        <v>975</v>
      </c>
      <c r="E403" s="16" t="s">
        <v>976</v>
      </c>
      <c r="F403" s="12" t="s">
        <v>492</v>
      </c>
      <c r="G403" s="16" t="s">
        <v>771</v>
      </c>
      <c r="H403" s="12"/>
      <c r="I403" s="16"/>
      <c r="J403" s="12" t="s">
        <v>278</v>
      </c>
      <c r="K403" s="12" t="s">
        <v>73</v>
      </c>
      <c r="L403" s="12"/>
      <c r="M403" s="12"/>
      <c r="N403" s="12"/>
      <c r="O403" s="12"/>
      <c r="P403" s="12" t="s">
        <v>353</v>
      </c>
      <c r="Q403" s="12" t="s">
        <v>48</v>
      </c>
    </row>
    <row r="404" spans="2:17" s="15" customFormat="1" ht="50.1" hidden="1" customHeight="1" x14ac:dyDescent="0.2">
      <c r="B404" s="11" t="s">
        <v>2562</v>
      </c>
      <c r="C404" s="12" t="s">
        <v>2983</v>
      </c>
      <c r="D404" s="16" t="s">
        <v>977</v>
      </c>
      <c r="E404" s="17">
        <v>1146257</v>
      </c>
      <c r="F404" s="12" t="s">
        <v>492</v>
      </c>
      <c r="G404" s="16" t="s">
        <v>662</v>
      </c>
      <c r="H404" s="12"/>
      <c r="I404" s="16"/>
      <c r="J404" s="12" t="s">
        <v>278</v>
      </c>
      <c r="K404" s="12" t="s">
        <v>73</v>
      </c>
      <c r="L404" s="12"/>
      <c r="M404" s="12"/>
      <c r="N404" s="12"/>
      <c r="O404" s="12"/>
      <c r="P404" s="12" t="s">
        <v>353</v>
      </c>
      <c r="Q404" s="12" t="s">
        <v>48</v>
      </c>
    </row>
    <row r="405" spans="2:17" s="15" customFormat="1" ht="50.1" hidden="1" customHeight="1" x14ac:dyDescent="0.2">
      <c r="B405" s="11" t="s">
        <v>2563</v>
      </c>
      <c r="C405" s="12" t="s">
        <v>2983</v>
      </c>
      <c r="D405" s="16" t="s">
        <v>978</v>
      </c>
      <c r="E405" s="16" t="s">
        <v>979</v>
      </c>
      <c r="F405" s="12" t="s">
        <v>492</v>
      </c>
      <c r="G405" s="16" t="s">
        <v>771</v>
      </c>
      <c r="H405" s="12"/>
      <c r="I405" s="16"/>
      <c r="J405" s="12" t="s">
        <v>278</v>
      </c>
      <c r="K405" s="12" t="s">
        <v>73</v>
      </c>
      <c r="L405" s="12"/>
      <c r="M405" s="12"/>
      <c r="N405" s="12"/>
      <c r="O405" s="12"/>
      <c r="P405" s="12" t="s">
        <v>353</v>
      </c>
      <c r="Q405" s="12" t="s">
        <v>48</v>
      </c>
    </row>
    <row r="406" spans="2:17" s="15" customFormat="1" ht="50.1" hidden="1" customHeight="1" x14ac:dyDescent="0.2">
      <c r="B406" s="11" t="s">
        <v>2564</v>
      </c>
      <c r="C406" s="12" t="s">
        <v>2983</v>
      </c>
      <c r="D406" s="16" t="s">
        <v>980</v>
      </c>
      <c r="E406" s="17">
        <v>1140437</v>
      </c>
      <c r="F406" s="12" t="s">
        <v>492</v>
      </c>
      <c r="G406" s="16" t="s">
        <v>497</v>
      </c>
      <c r="H406" s="12"/>
      <c r="I406" s="16"/>
      <c r="J406" s="12" t="s">
        <v>278</v>
      </c>
      <c r="K406" s="12" t="s">
        <v>73</v>
      </c>
      <c r="L406" s="12"/>
      <c r="M406" s="12"/>
      <c r="N406" s="12"/>
      <c r="O406" s="12"/>
      <c r="P406" s="12" t="s">
        <v>353</v>
      </c>
      <c r="Q406" s="12" t="s">
        <v>48</v>
      </c>
    </row>
    <row r="407" spans="2:17" s="15" customFormat="1" ht="50.1" hidden="1" customHeight="1" x14ac:dyDescent="0.2">
      <c r="B407" s="11" t="s">
        <v>2565</v>
      </c>
      <c r="C407" s="12" t="s">
        <v>2983</v>
      </c>
      <c r="D407" s="16" t="s">
        <v>981</v>
      </c>
      <c r="E407" s="17">
        <v>1147301</v>
      </c>
      <c r="F407" s="12" t="s">
        <v>492</v>
      </c>
      <c r="G407" s="16" t="s">
        <v>482</v>
      </c>
      <c r="H407" s="12"/>
      <c r="I407" s="16"/>
      <c r="J407" s="12" t="s">
        <v>278</v>
      </c>
      <c r="K407" s="12" t="s">
        <v>73</v>
      </c>
      <c r="L407" s="12"/>
      <c r="M407" s="12"/>
      <c r="N407" s="12"/>
      <c r="O407" s="12"/>
      <c r="P407" s="12" t="s">
        <v>353</v>
      </c>
      <c r="Q407" s="12" t="s">
        <v>48</v>
      </c>
    </row>
    <row r="408" spans="2:17" s="15" customFormat="1" ht="50.1" hidden="1" customHeight="1" x14ac:dyDescent="0.2">
      <c r="B408" s="11" t="s">
        <v>2566</v>
      </c>
      <c r="C408" s="12" t="s">
        <v>2983</v>
      </c>
      <c r="D408" s="16" t="s">
        <v>981</v>
      </c>
      <c r="E408" s="16" t="s">
        <v>982</v>
      </c>
      <c r="F408" s="12" t="s">
        <v>492</v>
      </c>
      <c r="G408" s="16" t="s">
        <v>771</v>
      </c>
      <c r="H408" s="12"/>
      <c r="I408" s="16"/>
      <c r="J408" s="12" t="s">
        <v>278</v>
      </c>
      <c r="K408" s="12" t="s">
        <v>73</v>
      </c>
      <c r="L408" s="12"/>
      <c r="M408" s="12"/>
      <c r="N408" s="12"/>
      <c r="O408" s="12"/>
      <c r="P408" s="12" t="s">
        <v>353</v>
      </c>
      <c r="Q408" s="12" t="s">
        <v>48</v>
      </c>
    </row>
    <row r="409" spans="2:17" s="15" customFormat="1" ht="50.1" hidden="1" customHeight="1" x14ac:dyDescent="0.2">
      <c r="B409" s="11" t="s">
        <v>2567</v>
      </c>
      <c r="C409" s="12" t="s">
        <v>2983</v>
      </c>
      <c r="D409" s="16" t="s">
        <v>983</v>
      </c>
      <c r="E409" s="17">
        <v>1142127</v>
      </c>
      <c r="F409" s="12" t="s">
        <v>492</v>
      </c>
      <c r="G409" s="16" t="s">
        <v>602</v>
      </c>
      <c r="H409" s="12"/>
      <c r="I409" s="16"/>
      <c r="J409" s="12" t="s">
        <v>278</v>
      </c>
      <c r="K409" s="12" t="s">
        <v>73</v>
      </c>
      <c r="L409" s="12"/>
      <c r="M409" s="12"/>
      <c r="N409" s="12"/>
      <c r="O409" s="12"/>
      <c r="P409" s="12" t="s">
        <v>353</v>
      </c>
      <c r="Q409" s="12" t="s">
        <v>48</v>
      </c>
    </row>
    <row r="410" spans="2:17" s="15" customFormat="1" ht="50.1" hidden="1" customHeight="1" x14ac:dyDescent="0.2">
      <c r="B410" s="11" t="s">
        <v>2568</v>
      </c>
      <c r="C410" s="12" t="s">
        <v>2983</v>
      </c>
      <c r="D410" s="16" t="s">
        <v>984</v>
      </c>
      <c r="E410" s="17">
        <v>1142416</v>
      </c>
      <c r="F410" s="12" t="s">
        <v>492</v>
      </c>
      <c r="G410" s="16" t="s">
        <v>527</v>
      </c>
      <c r="H410" s="12"/>
      <c r="I410" s="16"/>
      <c r="J410" s="12" t="s">
        <v>278</v>
      </c>
      <c r="K410" s="12" t="s">
        <v>73</v>
      </c>
      <c r="L410" s="12"/>
      <c r="M410" s="12"/>
      <c r="N410" s="12"/>
      <c r="O410" s="12"/>
      <c r="P410" s="12" t="s">
        <v>353</v>
      </c>
      <c r="Q410" s="12" t="s">
        <v>48</v>
      </c>
    </row>
    <row r="411" spans="2:17" s="15" customFormat="1" ht="50.1" hidden="1" customHeight="1" x14ac:dyDescent="0.2">
      <c r="B411" s="11" t="s">
        <v>2569</v>
      </c>
      <c r="C411" s="12" t="s">
        <v>2983</v>
      </c>
      <c r="D411" s="16" t="s">
        <v>985</v>
      </c>
      <c r="E411" s="17">
        <v>1142417</v>
      </c>
      <c r="F411" s="12" t="s">
        <v>492</v>
      </c>
      <c r="G411" s="16" t="s">
        <v>488</v>
      </c>
      <c r="H411" s="12"/>
      <c r="I411" s="16"/>
      <c r="J411" s="12" t="s">
        <v>278</v>
      </c>
      <c r="K411" s="12" t="s">
        <v>73</v>
      </c>
      <c r="L411" s="12"/>
      <c r="M411" s="12"/>
      <c r="N411" s="12"/>
      <c r="O411" s="12"/>
      <c r="P411" s="12" t="s">
        <v>353</v>
      </c>
      <c r="Q411" s="12" t="s">
        <v>48</v>
      </c>
    </row>
    <row r="412" spans="2:17" s="15" customFormat="1" ht="50.1" hidden="1" customHeight="1" x14ac:dyDescent="0.2">
      <c r="B412" s="11" t="s">
        <v>2570</v>
      </c>
      <c r="C412" s="12" t="s">
        <v>2983</v>
      </c>
      <c r="D412" s="16" t="s">
        <v>986</v>
      </c>
      <c r="E412" s="16" t="s">
        <v>987</v>
      </c>
      <c r="F412" s="12" t="s">
        <v>492</v>
      </c>
      <c r="G412" s="16" t="s">
        <v>771</v>
      </c>
      <c r="H412" s="12"/>
      <c r="I412" s="16"/>
      <c r="J412" s="12" t="s">
        <v>278</v>
      </c>
      <c r="K412" s="12" t="s">
        <v>73</v>
      </c>
      <c r="L412" s="12"/>
      <c r="M412" s="12"/>
      <c r="N412" s="12"/>
      <c r="O412" s="12"/>
      <c r="P412" s="12" t="s">
        <v>353</v>
      </c>
      <c r="Q412" s="12" t="s">
        <v>48</v>
      </c>
    </row>
    <row r="413" spans="2:17" s="15" customFormat="1" ht="50.1" hidden="1" customHeight="1" x14ac:dyDescent="0.2">
      <c r="B413" s="11" t="s">
        <v>2571</v>
      </c>
      <c r="C413" s="12" t="s">
        <v>2983</v>
      </c>
      <c r="D413" s="16" t="s">
        <v>988</v>
      </c>
      <c r="E413" s="16" t="s">
        <v>989</v>
      </c>
      <c r="F413" s="12" t="s">
        <v>492</v>
      </c>
      <c r="G413" s="16" t="s">
        <v>771</v>
      </c>
      <c r="H413" s="12"/>
      <c r="I413" s="16"/>
      <c r="J413" s="12" t="s">
        <v>278</v>
      </c>
      <c r="K413" s="12" t="s">
        <v>73</v>
      </c>
      <c r="L413" s="12"/>
      <c r="M413" s="12"/>
      <c r="N413" s="12"/>
      <c r="O413" s="12"/>
      <c r="P413" s="12" t="s">
        <v>353</v>
      </c>
      <c r="Q413" s="12" t="s">
        <v>48</v>
      </c>
    </row>
    <row r="414" spans="2:17" s="15" customFormat="1" ht="50.1" hidden="1" customHeight="1" x14ac:dyDescent="0.2">
      <c r="B414" s="11" t="s">
        <v>2572</v>
      </c>
      <c r="C414" s="12" t="s">
        <v>2983</v>
      </c>
      <c r="D414" s="16" t="s">
        <v>990</v>
      </c>
      <c r="E414" s="17">
        <v>1142068</v>
      </c>
      <c r="F414" s="12" t="s">
        <v>492</v>
      </c>
      <c r="G414" s="16" t="s">
        <v>534</v>
      </c>
      <c r="H414" s="12"/>
      <c r="I414" s="16"/>
      <c r="J414" s="12" t="s">
        <v>278</v>
      </c>
      <c r="K414" s="12" t="s">
        <v>73</v>
      </c>
      <c r="L414" s="12"/>
      <c r="M414" s="12"/>
      <c r="N414" s="12"/>
      <c r="O414" s="12"/>
      <c r="P414" s="12" t="s">
        <v>353</v>
      </c>
      <c r="Q414" s="12" t="s">
        <v>48</v>
      </c>
    </row>
    <row r="415" spans="2:17" s="15" customFormat="1" ht="50.1" hidden="1" customHeight="1" x14ac:dyDescent="0.2">
      <c r="B415" s="11" t="s">
        <v>2573</v>
      </c>
      <c r="C415" s="12" t="s">
        <v>2983</v>
      </c>
      <c r="D415" s="16" t="s">
        <v>991</v>
      </c>
      <c r="E415" s="17">
        <v>1141991</v>
      </c>
      <c r="F415" s="12" t="s">
        <v>492</v>
      </c>
      <c r="G415" s="16" t="s">
        <v>540</v>
      </c>
      <c r="H415" s="12"/>
      <c r="I415" s="16"/>
      <c r="J415" s="12" t="s">
        <v>278</v>
      </c>
      <c r="K415" s="12" t="s">
        <v>73</v>
      </c>
      <c r="L415" s="12"/>
      <c r="M415" s="12"/>
      <c r="N415" s="12"/>
      <c r="O415" s="12"/>
      <c r="P415" s="12" t="s">
        <v>353</v>
      </c>
      <c r="Q415" s="12" t="s">
        <v>48</v>
      </c>
    </row>
    <row r="416" spans="2:17" s="15" customFormat="1" ht="50.1" hidden="1" customHeight="1" x14ac:dyDescent="0.2">
      <c r="B416" s="11" t="s">
        <v>2574</v>
      </c>
      <c r="C416" s="12" t="s">
        <v>2983</v>
      </c>
      <c r="D416" s="16" t="s">
        <v>991</v>
      </c>
      <c r="E416" s="17">
        <v>1141992</v>
      </c>
      <c r="F416" s="12" t="s">
        <v>492</v>
      </c>
      <c r="G416" s="16" t="s">
        <v>540</v>
      </c>
      <c r="H416" s="12"/>
      <c r="I416" s="16"/>
      <c r="J416" s="12" t="s">
        <v>278</v>
      </c>
      <c r="K416" s="12" t="s">
        <v>73</v>
      </c>
      <c r="L416" s="12"/>
      <c r="M416" s="12"/>
      <c r="N416" s="12"/>
      <c r="O416" s="12"/>
      <c r="P416" s="12" t="s">
        <v>353</v>
      </c>
      <c r="Q416" s="12" t="s">
        <v>48</v>
      </c>
    </row>
    <row r="417" spans="2:17" s="15" customFormat="1" ht="50.1" hidden="1" customHeight="1" x14ac:dyDescent="0.2">
      <c r="B417" s="11" t="s">
        <v>2575</v>
      </c>
      <c r="C417" s="12" t="s">
        <v>2983</v>
      </c>
      <c r="D417" s="16" t="s">
        <v>992</v>
      </c>
      <c r="E417" s="17">
        <v>1140841</v>
      </c>
      <c r="F417" s="12" t="s">
        <v>492</v>
      </c>
      <c r="G417" s="16" t="s">
        <v>483</v>
      </c>
      <c r="H417" s="12"/>
      <c r="I417" s="16"/>
      <c r="J417" s="12" t="s">
        <v>278</v>
      </c>
      <c r="K417" s="12" t="s">
        <v>73</v>
      </c>
      <c r="L417" s="12"/>
      <c r="M417" s="12"/>
      <c r="N417" s="12"/>
      <c r="O417" s="12"/>
      <c r="P417" s="12" t="s">
        <v>353</v>
      </c>
      <c r="Q417" s="12" t="s">
        <v>48</v>
      </c>
    </row>
    <row r="418" spans="2:17" s="15" customFormat="1" ht="50.1" hidden="1" customHeight="1" x14ac:dyDescent="0.2">
      <c r="B418" s="11" t="s">
        <v>2576</v>
      </c>
      <c r="C418" s="12" t="s">
        <v>2983</v>
      </c>
      <c r="D418" s="16" t="s">
        <v>993</v>
      </c>
      <c r="E418" s="16" t="s">
        <v>994</v>
      </c>
      <c r="F418" s="12" t="s">
        <v>492</v>
      </c>
      <c r="G418" s="16" t="s">
        <v>995</v>
      </c>
      <c r="H418" s="12"/>
      <c r="I418" s="16"/>
      <c r="J418" s="12" t="s">
        <v>278</v>
      </c>
      <c r="K418" s="12" t="s">
        <v>73</v>
      </c>
      <c r="L418" s="12"/>
      <c r="M418" s="12"/>
      <c r="N418" s="12"/>
      <c r="O418" s="12"/>
      <c r="P418" s="12" t="s">
        <v>353</v>
      </c>
      <c r="Q418" s="12" t="s">
        <v>48</v>
      </c>
    </row>
    <row r="419" spans="2:17" s="15" customFormat="1" ht="50.1" hidden="1" customHeight="1" x14ac:dyDescent="0.2">
      <c r="B419" s="11" t="s">
        <v>2577</v>
      </c>
      <c r="C419" s="12" t="s">
        <v>2983</v>
      </c>
      <c r="D419" s="16" t="s">
        <v>996</v>
      </c>
      <c r="E419" s="17">
        <v>1140561</v>
      </c>
      <c r="F419" s="12" t="s">
        <v>492</v>
      </c>
      <c r="G419" s="16" t="s">
        <v>540</v>
      </c>
      <c r="H419" s="12"/>
      <c r="I419" s="16"/>
      <c r="J419" s="12" t="s">
        <v>278</v>
      </c>
      <c r="K419" s="12" t="s">
        <v>73</v>
      </c>
      <c r="L419" s="12"/>
      <c r="M419" s="12"/>
      <c r="N419" s="12"/>
      <c r="O419" s="12"/>
      <c r="P419" s="12" t="s">
        <v>353</v>
      </c>
      <c r="Q419" s="12" t="s">
        <v>48</v>
      </c>
    </row>
    <row r="420" spans="2:17" s="15" customFormat="1" ht="50.1" hidden="1" customHeight="1" x14ac:dyDescent="0.2">
      <c r="B420" s="11" t="s">
        <v>2578</v>
      </c>
      <c r="C420" s="12" t="s">
        <v>2983</v>
      </c>
      <c r="D420" s="16" t="s">
        <v>997</v>
      </c>
      <c r="E420" s="17">
        <v>1142084</v>
      </c>
      <c r="F420" s="12" t="s">
        <v>492</v>
      </c>
      <c r="G420" s="16" t="s">
        <v>485</v>
      </c>
      <c r="H420" s="12"/>
      <c r="I420" s="16"/>
      <c r="J420" s="12" t="s">
        <v>278</v>
      </c>
      <c r="K420" s="12" t="s">
        <v>73</v>
      </c>
      <c r="L420" s="12"/>
      <c r="M420" s="12"/>
      <c r="N420" s="12"/>
      <c r="O420" s="12"/>
      <c r="P420" s="12" t="s">
        <v>353</v>
      </c>
      <c r="Q420" s="12" t="s">
        <v>48</v>
      </c>
    </row>
    <row r="421" spans="2:17" s="15" customFormat="1" ht="50.1" hidden="1" customHeight="1" x14ac:dyDescent="0.2">
      <c r="B421" s="11" t="s">
        <v>2579</v>
      </c>
      <c r="C421" s="12" t="s">
        <v>2983</v>
      </c>
      <c r="D421" s="16" t="s">
        <v>998</v>
      </c>
      <c r="E421" s="16" t="s">
        <v>999</v>
      </c>
      <c r="F421" s="12" t="s">
        <v>492</v>
      </c>
      <c r="G421" s="16" t="s">
        <v>1000</v>
      </c>
      <c r="H421" s="12"/>
      <c r="I421" s="16"/>
      <c r="J421" s="12" t="s">
        <v>278</v>
      </c>
      <c r="K421" s="12" t="s">
        <v>73</v>
      </c>
      <c r="L421" s="12"/>
      <c r="M421" s="12"/>
      <c r="N421" s="12"/>
      <c r="O421" s="12"/>
      <c r="P421" s="12" t="s">
        <v>353</v>
      </c>
      <c r="Q421" s="12" t="s">
        <v>48</v>
      </c>
    </row>
    <row r="422" spans="2:17" s="15" customFormat="1" ht="50.1" hidden="1" customHeight="1" x14ac:dyDescent="0.2">
      <c r="B422" s="11" t="s">
        <v>2580</v>
      </c>
      <c r="C422" s="12" t="s">
        <v>2983</v>
      </c>
      <c r="D422" s="16" t="s">
        <v>1001</v>
      </c>
      <c r="E422" s="16" t="s">
        <v>1002</v>
      </c>
      <c r="F422" s="12" t="s">
        <v>492</v>
      </c>
      <c r="G422" s="16" t="s">
        <v>771</v>
      </c>
      <c r="H422" s="12"/>
      <c r="I422" s="16"/>
      <c r="J422" s="12" t="s">
        <v>278</v>
      </c>
      <c r="K422" s="12" t="s">
        <v>73</v>
      </c>
      <c r="L422" s="12"/>
      <c r="M422" s="12"/>
      <c r="N422" s="12"/>
      <c r="O422" s="12"/>
      <c r="P422" s="12" t="s">
        <v>353</v>
      </c>
      <c r="Q422" s="12" t="s">
        <v>48</v>
      </c>
    </row>
    <row r="423" spans="2:17" s="15" customFormat="1" ht="50.1" hidden="1" customHeight="1" x14ac:dyDescent="0.2">
      <c r="B423" s="11" t="s">
        <v>2581</v>
      </c>
      <c r="C423" s="12" t="s">
        <v>2983</v>
      </c>
      <c r="D423" s="16" t="s">
        <v>1001</v>
      </c>
      <c r="E423" s="16" t="s">
        <v>1003</v>
      </c>
      <c r="F423" s="12" t="s">
        <v>492</v>
      </c>
      <c r="G423" s="16" t="s">
        <v>771</v>
      </c>
      <c r="H423" s="12"/>
      <c r="I423" s="16"/>
      <c r="J423" s="12" t="s">
        <v>278</v>
      </c>
      <c r="K423" s="12" t="s">
        <v>73</v>
      </c>
      <c r="L423" s="12"/>
      <c r="M423" s="12"/>
      <c r="N423" s="12"/>
      <c r="O423" s="12"/>
      <c r="P423" s="12" t="s">
        <v>353</v>
      </c>
      <c r="Q423" s="12" t="s">
        <v>48</v>
      </c>
    </row>
    <row r="424" spans="2:17" s="15" customFormat="1" ht="50.1" hidden="1" customHeight="1" x14ac:dyDescent="0.2">
      <c r="B424" s="11" t="s">
        <v>2582</v>
      </c>
      <c r="C424" s="12" t="s">
        <v>2983</v>
      </c>
      <c r="D424" s="16" t="s">
        <v>1001</v>
      </c>
      <c r="E424" s="16" t="s">
        <v>1004</v>
      </c>
      <c r="F424" s="12" t="s">
        <v>492</v>
      </c>
      <c r="G424" s="16" t="s">
        <v>771</v>
      </c>
      <c r="H424" s="12"/>
      <c r="I424" s="16"/>
      <c r="J424" s="12" t="s">
        <v>278</v>
      </c>
      <c r="K424" s="12" t="s">
        <v>73</v>
      </c>
      <c r="L424" s="12"/>
      <c r="M424" s="12"/>
      <c r="N424" s="12"/>
      <c r="O424" s="12"/>
      <c r="P424" s="12" t="s">
        <v>353</v>
      </c>
      <c r="Q424" s="12" t="s">
        <v>48</v>
      </c>
    </row>
    <row r="425" spans="2:17" s="15" customFormat="1" ht="50.1" hidden="1" customHeight="1" x14ac:dyDescent="0.2">
      <c r="B425" s="11" t="s">
        <v>2583</v>
      </c>
      <c r="C425" s="12" t="s">
        <v>2983</v>
      </c>
      <c r="D425" s="16" t="s">
        <v>1005</v>
      </c>
      <c r="E425" s="16" t="s">
        <v>1006</v>
      </c>
      <c r="F425" s="12" t="s">
        <v>492</v>
      </c>
      <c r="G425" s="16" t="s">
        <v>771</v>
      </c>
      <c r="H425" s="12"/>
      <c r="I425" s="16"/>
      <c r="J425" s="12" t="s">
        <v>278</v>
      </c>
      <c r="K425" s="12" t="s">
        <v>73</v>
      </c>
      <c r="L425" s="12"/>
      <c r="M425" s="12"/>
      <c r="N425" s="12"/>
      <c r="O425" s="12"/>
      <c r="P425" s="12" t="s">
        <v>353</v>
      </c>
      <c r="Q425" s="12" t="s">
        <v>48</v>
      </c>
    </row>
    <row r="426" spans="2:17" s="15" customFormat="1" ht="50.1" hidden="1" customHeight="1" x14ac:dyDescent="0.2">
      <c r="B426" s="11" t="s">
        <v>2584</v>
      </c>
      <c r="C426" s="12" t="s">
        <v>2983</v>
      </c>
      <c r="D426" s="16" t="s">
        <v>1005</v>
      </c>
      <c r="E426" s="16" t="s">
        <v>1007</v>
      </c>
      <c r="F426" s="12" t="s">
        <v>492</v>
      </c>
      <c r="G426" s="16" t="s">
        <v>771</v>
      </c>
      <c r="H426" s="12"/>
      <c r="I426" s="16"/>
      <c r="J426" s="12" t="s">
        <v>278</v>
      </c>
      <c r="K426" s="12" t="s">
        <v>73</v>
      </c>
      <c r="L426" s="12"/>
      <c r="M426" s="12"/>
      <c r="N426" s="12"/>
      <c r="O426" s="12"/>
      <c r="P426" s="12" t="s">
        <v>353</v>
      </c>
      <c r="Q426" s="12" t="s">
        <v>48</v>
      </c>
    </row>
    <row r="427" spans="2:17" s="15" customFormat="1" ht="50.1" hidden="1" customHeight="1" x14ac:dyDescent="0.2">
      <c r="B427" s="11" t="s">
        <v>2585</v>
      </c>
      <c r="C427" s="12" t="s">
        <v>2983</v>
      </c>
      <c r="D427" s="16" t="s">
        <v>1005</v>
      </c>
      <c r="E427" s="16" t="s">
        <v>1008</v>
      </c>
      <c r="F427" s="12" t="s">
        <v>492</v>
      </c>
      <c r="G427" s="16" t="s">
        <v>771</v>
      </c>
      <c r="H427" s="12"/>
      <c r="I427" s="16"/>
      <c r="J427" s="12" t="s">
        <v>278</v>
      </c>
      <c r="K427" s="12" t="s">
        <v>73</v>
      </c>
      <c r="L427" s="12"/>
      <c r="M427" s="12"/>
      <c r="N427" s="12"/>
      <c r="O427" s="12"/>
      <c r="P427" s="12" t="s">
        <v>353</v>
      </c>
      <c r="Q427" s="12" t="s">
        <v>48</v>
      </c>
    </row>
    <row r="428" spans="2:17" s="15" customFormat="1" ht="50.1" hidden="1" customHeight="1" x14ac:dyDescent="0.2">
      <c r="B428" s="11" t="s">
        <v>2586</v>
      </c>
      <c r="C428" s="12" t="s">
        <v>2983</v>
      </c>
      <c r="D428" s="16" t="s">
        <v>1009</v>
      </c>
      <c r="E428" s="16" t="s">
        <v>1010</v>
      </c>
      <c r="F428" s="12" t="s">
        <v>492</v>
      </c>
      <c r="G428" s="16" t="s">
        <v>771</v>
      </c>
      <c r="H428" s="12"/>
      <c r="I428" s="16"/>
      <c r="J428" s="12" t="s">
        <v>278</v>
      </c>
      <c r="K428" s="12" t="s">
        <v>73</v>
      </c>
      <c r="L428" s="12"/>
      <c r="M428" s="12"/>
      <c r="N428" s="12"/>
      <c r="O428" s="12"/>
      <c r="P428" s="12" t="s">
        <v>353</v>
      </c>
      <c r="Q428" s="12" t="s">
        <v>48</v>
      </c>
    </row>
    <row r="429" spans="2:17" s="15" customFormat="1" ht="50.1" hidden="1" customHeight="1" x14ac:dyDescent="0.2">
      <c r="B429" s="11" t="s">
        <v>2587</v>
      </c>
      <c r="C429" s="12" t="s">
        <v>2983</v>
      </c>
      <c r="D429" s="16" t="s">
        <v>1011</v>
      </c>
      <c r="E429" s="16" t="s">
        <v>1012</v>
      </c>
      <c r="F429" s="12" t="s">
        <v>492</v>
      </c>
      <c r="G429" s="16" t="s">
        <v>1013</v>
      </c>
      <c r="H429" s="12"/>
      <c r="I429" s="16"/>
      <c r="J429" s="12" t="s">
        <v>278</v>
      </c>
      <c r="K429" s="12" t="s">
        <v>73</v>
      </c>
      <c r="L429" s="12"/>
      <c r="M429" s="12"/>
      <c r="N429" s="12"/>
      <c r="O429" s="12"/>
      <c r="P429" s="12" t="s">
        <v>353</v>
      </c>
      <c r="Q429" s="12" t="s">
        <v>48</v>
      </c>
    </row>
    <row r="430" spans="2:17" s="15" customFormat="1" ht="50.1" hidden="1" customHeight="1" x14ac:dyDescent="0.2">
      <c r="B430" s="11" t="s">
        <v>2588</v>
      </c>
      <c r="C430" s="12" t="s">
        <v>2983</v>
      </c>
      <c r="D430" s="16" t="s">
        <v>1014</v>
      </c>
      <c r="E430" s="17">
        <v>1140019</v>
      </c>
      <c r="F430" s="12" t="s">
        <v>492</v>
      </c>
      <c r="G430" s="16" t="s">
        <v>557</v>
      </c>
      <c r="H430" s="12"/>
      <c r="I430" s="16"/>
      <c r="J430" s="12" t="s">
        <v>278</v>
      </c>
      <c r="K430" s="12" t="s">
        <v>73</v>
      </c>
      <c r="L430" s="12"/>
      <c r="M430" s="12"/>
      <c r="N430" s="12"/>
      <c r="O430" s="12"/>
      <c r="P430" s="12" t="s">
        <v>353</v>
      </c>
      <c r="Q430" s="12" t="s">
        <v>48</v>
      </c>
    </row>
    <row r="431" spans="2:17" s="15" customFormat="1" ht="50.1" hidden="1" customHeight="1" x14ac:dyDescent="0.2">
      <c r="B431" s="11" t="s">
        <v>2589</v>
      </c>
      <c r="C431" s="12" t="s">
        <v>2983</v>
      </c>
      <c r="D431" s="16" t="s">
        <v>1015</v>
      </c>
      <c r="E431" s="17">
        <v>1140020</v>
      </c>
      <c r="F431" s="12" t="s">
        <v>492</v>
      </c>
      <c r="G431" s="16" t="s">
        <v>557</v>
      </c>
      <c r="H431" s="12"/>
      <c r="I431" s="16"/>
      <c r="J431" s="12" t="s">
        <v>278</v>
      </c>
      <c r="K431" s="12" t="s">
        <v>73</v>
      </c>
      <c r="L431" s="12"/>
      <c r="M431" s="12"/>
      <c r="N431" s="12"/>
      <c r="O431" s="12"/>
      <c r="P431" s="12" t="s">
        <v>353</v>
      </c>
      <c r="Q431" s="12" t="s">
        <v>48</v>
      </c>
    </row>
    <row r="432" spans="2:17" s="15" customFormat="1" ht="50.1" hidden="1" customHeight="1" x14ac:dyDescent="0.2">
      <c r="B432" s="11" t="s">
        <v>2590</v>
      </c>
      <c r="C432" s="12" t="s">
        <v>2983</v>
      </c>
      <c r="D432" s="16" t="s">
        <v>1016</v>
      </c>
      <c r="E432" s="17">
        <v>1140001</v>
      </c>
      <c r="F432" s="12" t="s">
        <v>492</v>
      </c>
      <c r="G432" s="16" t="s">
        <v>505</v>
      </c>
      <c r="H432" s="12"/>
      <c r="I432" s="16"/>
      <c r="J432" s="12" t="s">
        <v>278</v>
      </c>
      <c r="K432" s="12" t="s">
        <v>73</v>
      </c>
      <c r="L432" s="12"/>
      <c r="M432" s="12"/>
      <c r="N432" s="12"/>
      <c r="O432" s="12"/>
      <c r="P432" s="12" t="s">
        <v>353</v>
      </c>
      <c r="Q432" s="12" t="s">
        <v>48</v>
      </c>
    </row>
    <row r="433" spans="2:17" s="15" customFormat="1" ht="50.1" hidden="1" customHeight="1" x14ac:dyDescent="0.2">
      <c r="B433" s="11" t="s">
        <v>2591</v>
      </c>
      <c r="C433" s="12" t="s">
        <v>2983</v>
      </c>
      <c r="D433" s="16" t="s">
        <v>1017</v>
      </c>
      <c r="E433" s="17">
        <v>1140002</v>
      </c>
      <c r="F433" s="12" t="s">
        <v>492</v>
      </c>
      <c r="G433" s="16" t="s">
        <v>505</v>
      </c>
      <c r="H433" s="12"/>
      <c r="I433" s="16"/>
      <c r="J433" s="12" t="s">
        <v>278</v>
      </c>
      <c r="K433" s="12" t="s">
        <v>73</v>
      </c>
      <c r="L433" s="12"/>
      <c r="M433" s="12"/>
      <c r="N433" s="12"/>
      <c r="O433" s="12"/>
      <c r="P433" s="12" t="s">
        <v>353</v>
      </c>
      <c r="Q433" s="12" t="s">
        <v>48</v>
      </c>
    </row>
    <row r="434" spans="2:17" s="15" customFormat="1" ht="50.1" hidden="1" customHeight="1" x14ac:dyDescent="0.2">
      <c r="B434" s="11" t="s">
        <v>2592</v>
      </c>
      <c r="C434" s="12" t="s">
        <v>2983</v>
      </c>
      <c r="D434" s="16" t="s">
        <v>1018</v>
      </c>
      <c r="E434" s="17">
        <v>1140003</v>
      </c>
      <c r="F434" s="12" t="s">
        <v>492</v>
      </c>
      <c r="G434" s="16" t="s">
        <v>505</v>
      </c>
      <c r="H434" s="12"/>
      <c r="I434" s="16"/>
      <c r="J434" s="12" t="s">
        <v>278</v>
      </c>
      <c r="K434" s="12" t="s">
        <v>73</v>
      </c>
      <c r="L434" s="12"/>
      <c r="M434" s="12"/>
      <c r="N434" s="12"/>
      <c r="O434" s="12"/>
      <c r="P434" s="12" t="s">
        <v>353</v>
      </c>
      <c r="Q434" s="12" t="s">
        <v>48</v>
      </c>
    </row>
    <row r="435" spans="2:17" s="15" customFormat="1" ht="50.1" hidden="1" customHeight="1" x14ac:dyDescent="0.2">
      <c r="B435" s="11" t="s">
        <v>2593</v>
      </c>
      <c r="C435" s="12" t="s">
        <v>2983</v>
      </c>
      <c r="D435" s="16" t="s">
        <v>1019</v>
      </c>
      <c r="E435" s="17">
        <v>1140004</v>
      </c>
      <c r="F435" s="12" t="s">
        <v>492</v>
      </c>
      <c r="G435" s="16" t="s">
        <v>505</v>
      </c>
      <c r="H435" s="12"/>
      <c r="I435" s="16"/>
      <c r="J435" s="12" t="s">
        <v>278</v>
      </c>
      <c r="K435" s="12" t="s">
        <v>73</v>
      </c>
      <c r="L435" s="12"/>
      <c r="M435" s="12"/>
      <c r="N435" s="12"/>
      <c r="O435" s="12"/>
      <c r="P435" s="12" t="s">
        <v>353</v>
      </c>
      <c r="Q435" s="12" t="s">
        <v>48</v>
      </c>
    </row>
    <row r="436" spans="2:17" s="15" customFormat="1" ht="50.1" hidden="1" customHeight="1" x14ac:dyDescent="0.2">
      <c r="B436" s="11" t="s">
        <v>2594</v>
      </c>
      <c r="C436" s="12" t="s">
        <v>2983</v>
      </c>
      <c r="D436" s="16" t="s">
        <v>1020</v>
      </c>
      <c r="E436" s="17">
        <v>1140005</v>
      </c>
      <c r="F436" s="12" t="s">
        <v>492</v>
      </c>
      <c r="G436" s="16" t="s">
        <v>505</v>
      </c>
      <c r="H436" s="12"/>
      <c r="I436" s="16"/>
      <c r="J436" s="12" t="s">
        <v>278</v>
      </c>
      <c r="K436" s="12" t="s">
        <v>73</v>
      </c>
      <c r="L436" s="12"/>
      <c r="M436" s="12"/>
      <c r="N436" s="12"/>
      <c r="O436" s="12"/>
      <c r="P436" s="12" t="s">
        <v>353</v>
      </c>
      <c r="Q436" s="12" t="s">
        <v>48</v>
      </c>
    </row>
    <row r="437" spans="2:17" s="15" customFormat="1" ht="50.1" hidden="1" customHeight="1" x14ac:dyDescent="0.2">
      <c r="B437" s="11" t="s">
        <v>2595</v>
      </c>
      <c r="C437" s="12" t="s">
        <v>2983</v>
      </c>
      <c r="D437" s="16" t="s">
        <v>1021</v>
      </c>
      <c r="E437" s="17">
        <v>1140006</v>
      </c>
      <c r="F437" s="12" t="s">
        <v>492</v>
      </c>
      <c r="G437" s="16" t="s">
        <v>505</v>
      </c>
      <c r="H437" s="12"/>
      <c r="I437" s="16"/>
      <c r="J437" s="12" t="s">
        <v>278</v>
      </c>
      <c r="K437" s="12" t="s">
        <v>73</v>
      </c>
      <c r="L437" s="12"/>
      <c r="M437" s="12"/>
      <c r="N437" s="12"/>
      <c r="O437" s="12"/>
      <c r="P437" s="12" t="s">
        <v>353</v>
      </c>
      <c r="Q437" s="12" t="s">
        <v>48</v>
      </c>
    </row>
    <row r="438" spans="2:17" s="15" customFormat="1" ht="50.1" hidden="1" customHeight="1" x14ac:dyDescent="0.2">
      <c r="B438" s="11" t="s">
        <v>2596</v>
      </c>
      <c r="C438" s="12" t="s">
        <v>2983</v>
      </c>
      <c r="D438" s="16" t="s">
        <v>1022</v>
      </c>
      <c r="E438" s="17">
        <v>1140007</v>
      </c>
      <c r="F438" s="12" t="s">
        <v>492</v>
      </c>
      <c r="G438" s="16" t="s">
        <v>505</v>
      </c>
      <c r="H438" s="12"/>
      <c r="I438" s="16"/>
      <c r="J438" s="12" t="s">
        <v>278</v>
      </c>
      <c r="K438" s="12" t="s">
        <v>73</v>
      </c>
      <c r="L438" s="12"/>
      <c r="M438" s="12"/>
      <c r="N438" s="12"/>
      <c r="O438" s="12"/>
      <c r="P438" s="12" t="s">
        <v>353</v>
      </c>
      <c r="Q438" s="12" t="s">
        <v>48</v>
      </c>
    </row>
    <row r="439" spans="2:17" s="15" customFormat="1" ht="50.1" hidden="1" customHeight="1" x14ac:dyDescent="0.2">
      <c r="B439" s="11" t="s">
        <v>2597</v>
      </c>
      <c r="C439" s="12" t="s">
        <v>2983</v>
      </c>
      <c r="D439" s="16" t="s">
        <v>1023</v>
      </c>
      <c r="E439" s="17">
        <v>1140008</v>
      </c>
      <c r="F439" s="12" t="s">
        <v>492</v>
      </c>
      <c r="G439" s="16" t="s">
        <v>505</v>
      </c>
      <c r="H439" s="12"/>
      <c r="I439" s="16"/>
      <c r="J439" s="12" t="s">
        <v>278</v>
      </c>
      <c r="K439" s="12" t="s">
        <v>73</v>
      </c>
      <c r="L439" s="12"/>
      <c r="M439" s="12"/>
      <c r="N439" s="12"/>
      <c r="O439" s="12"/>
      <c r="P439" s="12" t="s">
        <v>353</v>
      </c>
      <c r="Q439" s="12" t="s">
        <v>48</v>
      </c>
    </row>
    <row r="440" spans="2:17" s="15" customFormat="1" ht="50.1" hidden="1" customHeight="1" x14ac:dyDescent="0.2">
      <c r="B440" s="11" t="s">
        <v>2598</v>
      </c>
      <c r="C440" s="12" t="s">
        <v>2983</v>
      </c>
      <c r="D440" s="16" t="s">
        <v>1024</v>
      </c>
      <c r="E440" s="17">
        <v>1140009</v>
      </c>
      <c r="F440" s="12" t="s">
        <v>492</v>
      </c>
      <c r="G440" s="16" t="s">
        <v>505</v>
      </c>
      <c r="H440" s="12"/>
      <c r="I440" s="16"/>
      <c r="J440" s="12" t="s">
        <v>278</v>
      </c>
      <c r="K440" s="12" t="s">
        <v>73</v>
      </c>
      <c r="L440" s="12"/>
      <c r="M440" s="12"/>
      <c r="N440" s="12"/>
      <c r="O440" s="12"/>
      <c r="P440" s="12" t="s">
        <v>353</v>
      </c>
      <c r="Q440" s="12" t="s">
        <v>48</v>
      </c>
    </row>
    <row r="441" spans="2:17" s="15" customFormat="1" ht="50.1" hidden="1" customHeight="1" x14ac:dyDescent="0.2">
      <c r="B441" s="11" t="s">
        <v>2599</v>
      </c>
      <c r="C441" s="12" t="s">
        <v>2983</v>
      </c>
      <c r="D441" s="16" t="s">
        <v>1025</v>
      </c>
      <c r="E441" s="17">
        <v>1140010</v>
      </c>
      <c r="F441" s="12" t="s">
        <v>492</v>
      </c>
      <c r="G441" s="16" t="s">
        <v>505</v>
      </c>
      <c r="H441" s="12"/>
      <c r="I441" s="16"/>
      <c r="J441" s="12" t="s">
        <v>278</v>
      </c>
      <c r="K441" s="12" t="s">
        <v>73</v>
      </c>
      <c r="L441" s="12"/>
      <c r="M441" s="12"/>
      <c r="N441" s="12"/>
      <c r="O441" s="12"/>
      <c r="P441" s="12" t="s">
        <v>353</v>
      </c>
      <c r="Q441" s="12" t="s">
        <v>48</v>
      </c>
    </row>
    <row r="442" spans="2:17" s="15" customFormat="1" ht="50.1" hidden="1" customHeight="1" x14ac:dyDescent="0.2">
      <c r="B442" s="11" t="s">
        <v>2600</v>
      </c>
      <c r="C442" s="12" t="s">
        <v>2983</v>
      </c>
      <c r="D442" s="16" t="s">
        <v>1026</v>
      </c>
      <c r="E442" s="17">
        <v>1140011</v>
      </c>
      <c r="F442" s="12" t="s">
        <v>492</v>
      </c>
      <c r="G442" s="16" t="s">
        <v>505</v>
      </c>
      <c r="H442" s="12"/>
      <c r="I442" s="16"/>
      <c r="J442" s="12" t="s">
        <v>278</v>
      </c>
      <c r="K442" s="12" t="s">
        <v>73</v>
      </c>
      <c r="L442" s="12"/>
      <c r="M442" s="12"/>
      <c r="N442" s="12"/>
      <c r="O442" s="12"/>
      <c r="P442" s="12" t="s">
        <v>353</v>
      </c>
      <c r="Q442" s="12" t="s">
        <v>48</v>
      </c>
    </row>
    <row r="443" spans="2:17" s="15" customFormat="1" ht="50.1" hidden="1" customHeight="1" x14ac:dyDescent="0.2">
      <c r="B443" s="11" t="s">
        <v>2601</v>
      </c>
      <c r="C443" s="12" t="s">
        <v>2983</v>
      </c>
      <c r="D443" s="16" t="s">
        <v>1027</v>
      </c>
      <c r="E443" s="17">
        <v>1140012</v>
      </c>
      <c r="F443" s="12" t="s">
        <v>492</v>
      </c>
      <c r="G443" s="16" t="s">
        <v>505</v>
      </c>
      <c r="H443" s="12"/>
      <c r="I443" s="16"/>
      <c r="J443" s="12" t="s">
        <v>278</v>
      </c>
      <c r="K443" s="12" t="s">
        <v>73</v>
      </c>
      <c r="L443" s="12"/>
      <c r="M443" s="12"/>
      <c r="N443" s="12"/>
      <c r="O443" s="12"/>
      <c r="P443" s="12" t="s">
        <v>353</v>
      </c>
      <c r="Q443" s="12" t="s">
        <v>48</v>
      </c>
    </row>
    <row r="444" spans="2:17" s="15" customFormat="1" ht="50.1" hidden="1" customHeight="1" x14ac:dyDescent="0.2">
      <c r="B444" s="11" t="s">
        <v>2602</v>
      </c>
      <c r="C444" s="12" t="s">
        <v>2983</v>
      </c>
      <c r="D444" s="16" t="s">
        <v>1028</v>
      </c>
      <c r="E444" s="17">
        <v>1140013</v>
      </c>
      <c r="F444" s="12" t="s">
        <v>492</v>
      </c>
      <c r="G444" s="16" t="s">
        <v>557</v>
      </c>
      <c r="H444" s="12"/>
      <c r="I444" s="16"/>
      <c r="J444" s="12" t="s">
        <v>278</v>
      </c>
      <c r="K444" s="12" t="s">
        <v>73</v>
      </c>
      <c r="L444" s="12"/>
      <c r="M444" s="12"/>
      <c r="N444" s="12"/>
      <c r="O444" s="12"/>
      <c r="P444" s="12" t="s">
        <v>353</v>
      </c>
      <c r="Q444" s="12" t="s">
        <v>48</v>
      </c>
    </row>
    <row r="445" spans="2:17" s="15" customFormat="1" ht="50.1" hidden="1" customHeight="1" x14ac:dyDescent="0.2">
      <c r="B445" s="11" t="s">
        <v>2603</v>
      </c>
      <c r="C445" s="12" t="s">
        <v>2983</v>
      </c>
      <c r="D445" s="16" t="s">
        <v>1029</v>
      </c>
      <c r="E445" s="17">
        <v>1140014</v>
      </c>
      <c r="F445" s="12" t="s">
        <v>492</v>
      </c>
      <c r="G445" s="16" t="s">
        <v>557</v>
      </c>
      <c r="H445" s="12"/>
      <c r="I445" s="16"/>
      <c r="J445" s="12" t="s">
        <v>278</v>
      </c>
      <c r="K445" s="12" t="s">
        <v>73</v>
      </c>
      <c r="L445" s="12"/>
      <c r="M445" s="12"/>
      <c r="N445" s="12"/>
      <c r="O445" s="12"/>
      <c r="P445" s="12" t="s">
        <v>353</v>
      </c>
      <c r="Q445" s="12" t="s">
        <v>48</v>
      </c>
    </row>
    <row r="446" spans="2:17" s="15" customFormat="1" ht="50.1" hidden="1" customHeight="1" x14ac:dyDescent="0.2">
      <c r="B446" s="11" t="s">
        <v>2604</v>
      </c>
      <c r="C446" s="12" t="s">
        <v>2983</v>
      </c>
      <c r="D446" s="16" t="s">
        <v>1030</v>
      </c>
      <c r="E446" s="17">
        <v>1140015</v>
      </c>
      <c r="F446" s="12" t="s">
        <v>492</v>
      </c>
      <c r="G446" s="16" t="s">
        <v>557</v>
      </c>
      <c r="H446" s="12"/>
      <c r="I446" s="16"/>
      <c r="J446" s="12" t="s">
        <v>278</v>
      </c>
      <c r="K446" s="12" t="s">
        <v>73</v>
      </c>
      <c r="L446" s="12"/>
      <c r="M446" s="12"/>
      <c r="N446" s="12"/>
      <c r="O446" s="12"/>
      <c r="P446" s="12" t="s">
        <v>353</v>
      </c>
      <c r="Q446" s="12" t="s">
        <v>48</v>
      </c>
    </row>
    <row r="447" spans="2:17" s="15" customFormat="1" ht="50.1" hidden="1" customHeight="1" x14ac:dyDescent="0.2">
      <c r="B447" s="11" t="s">
        <v>2605</v>
      </c>
      <c r="C447" s="12" t="s">
        <v>2983</v>
      </c>
      <c r="D447" s="16" t="s">
        <v>1031</v>
      </c>
      <c r="E447" s="17">
        <v>1140016</v>
      </c>
      <c r="F447" s="12" t="s">
        <v>492</v>
      </c>
      <c r="G447" s="16" t="s">
        <v>557</v>
      </c>
      <c r="H447" s="12"/>
      <c r="I447" s="16"/>
      <c r="J447" s="12" t="s">
        <v>278</v>
      </c>
      <c r="K447" s="12" t="s">
        <v>73</v>
      </c>
      <c r="L447" s="12"/>
      <c r="M447" s="12"/>
      <c r="N447" s="12"/>
      <c r="O447" s="12"/>
      <c r="P447" s="12" t="s">
        <v>353</v>
      </c>
      <c r="Q447" s="12" t="s">
        <v>48</v>
      </c>
    </row>
    <row r="448" spans="2:17" s="15" customFormat="1" ht="50.1" hidden="1" customHeight="1" x14ac:dyDescent="0.2">
      <c r="B448" s="11" t="s">
        <v>2606</v>
      </c>
      <c r="C448" s="12" t="s">
        <v>2983</v>
      </c>
      <c r="D448" s="16" t="s">
        <v>1032</v>
      </c>
      <c r="E448" s="17">
        <v>1140017</v>
      </c>
      <c r="F448" s="12" t="s">
        <v>492</v>
      </c>
      <c r="G448" s="16" t="s">
        <v>557</v>
      </c>
      <c r="H448" s="12"/>
      <c r="I448" s="16"/>
      <c r="J448" s="12" t="s">
        <v>278</v>
      </c>
      <c r="K448" s="12" t="s">
        <v>73</v>
      </c>
      <c r="L448" s="12"/>
      <c r="M448" s="12"/>
      <c r="N448" s="12"/>
      <c r="O448" s="12"/>
      <c r="P448" s="12" t="s">
        <v>353</v>
      </c>
      <c r="Q448" s="12" t="s">
        <v>48</v>
      </c>
    </row>
    <row r="449" spans="2:17" s="15" customFormat="1" ht="50.1" hidden="1" customHeight="1" x14ac:dyDescent="0.2">
      <c r="B449" s="11" t="s">
        <v>2607</v>
      </c>
      <c r="C449" s="12" t="s">
        <v>2983</v>
      </c>
      <c r="D449" s="16" t="s">
        <v>1033</v>
      </c>
      <c r="E449" s="17">
        <v>1140018</v>
      </c>
      <c r="F449" s="12" t="s">
        <v>492</v>
      </c>
      <c r="G449" s="16" t="s">
        <v>557</v>
      </c>
      <c r="H449" s="12"/>
      <c r="I449" s="16"/>
      <c r="J449" s="12" t="s">
        <v>278</v>
      </c>
      <c r="K449" s="12" t="s">
        <v>73</v>
      </c>
      <c r="L449" s="12"/>
      <c r="M449" s="12"/>
      <c r="N449" s="12"/>
      <c r="O449" s="12"/>
      <c r="P449" s="12" t="s">
        <v>353</v>
      </c>
      <c r="Q449" s="12" t="s">
        <v>48</v>
      </c>
    </row>
    <row r="450" spans="2:17" s="15" customFormat="1" ht="50.1" hidden="1" customHeight="1" x14ac:dyDescent="0.2">
      <c r="B450" s="11" t="s">
        <v>2608</v>
      </c>
      <c r="C450" s="12" t="s">
        <v>2983</v>
      </c>
      <c r="D450" s="16" t="s">
        <v>1034</v>
      </c>
      <c r="E450" s="17">
        <v>1142520</v>
      </c>
      <c r="F450" s="12" t="s">
        <v>492</v>
      </c>
      <c r="G450" s="16" t="s">
        <v>482</v>
      </c>
      <c r="H450" s="12"/>
      <c r="I450" s="16"/>
      <c r="J450" s="12" t="s">
        <v>278</v>
      </c>
      <c r="K450" s="12" t="s">
        <v>73</v>
      </c>
      <c r="L450" s="12"/>
      <c r="M450" s="12"/>
      <c r="N450" s="12"/>
      <c r="O450" s="12"/>
      <c r="P450" s="12" t="s">
        <v>353</v>
      </c>
      <c r="Q450" s="12" t="s">
        <v>48</v>
      </c>
    </row>
    <row r="451" spans="2:17" s="15" customFormat="1" ht="50.1" hidden="1" customHeight="1" x14ac:dyDescent="0.2">
      <c r="B451" s="11" t="s">
        <v>2609</v>
      </c>
      <c r="C451" s="12" t="s">
        <v>2983</v>
      </c>
      <c r="D451" s="16" t="s">
        <v>1034</v>
      </c>
      <c r="E451" s="17">
        <v>1142521</v>
      </c>
      <c r="F451" s="12" t="s">
        <v>492</v>
      </c>
      <c r="G451" s="16" t="s">
        <v>482</v>
      </c>
      <c r="H451" s="12"/>
      <c r="I451" s="16"/>
      <c r="J451" s="12" t="s">
        <v>278</v>
      </c>
      <c r="K451" s="12" t="s">
        <v>73</v>
      </c>
      <c r="L451" s="12"/>
      <c r="M451" s="12"/>
      <c r="N451" s="12"/>
      <c r="O451" s="12"/>
      <c r="P451" s="12" t="s">
        <v>353</v>
      </c>
      <c r="Q451" s="12" t="s">
        <v>48</v>
      </c>
    </row>
    <row r="452" spans="2:17" s="15" customFormat="1" ht="50.1" hidden="1" customHeight="1" x14ac:dyDescent="0.2">
      <c r="B452" s="11" t="s">
        <v>2610</v>
      </c>
      <c r="C452" s="12" t="s">
        <v>2983</v>
      </c>
      <c r="D452" s="16" t="s">
        <v>864</v>
      </c>
      <c r="E452" s="17">
        <v>1141826</v>
      </c>
      <c r="F452" s="12" t="s">
        <v>492</v>
      </c>
      <c r="G452" s="16" t="s">
        <v>490</v>
      </c>
      <c r="H452" s="12"/>
      <c r="I452" s="16"/>
      <c r="J452" s="12" t="s">
        <v>278</v>
      </c>
      <c r="K452" s="12" t="s">
        <v>73</v>
      </c>
      <c r="L452" s="12"/>
      <c r="M452" s="12"/>
      <c r="N452" s="12"/>
      <c r="O452" s="12"/>
      <c r="P452" s="12" t="s">
        <v>353</v>
      </c>
      <c r="Q452" s="12" t="s">
        <v>48</v>
      </c>
    </row>
    <row r="453" spans="2:17" s="15" customFormat="1" ht="50.1" hidden="1" customHeight="1" x14ac:dyDescent="0.2">
      <c r="B453" s="11" t="s">
        <v>2611</v>
      </c>
      <c r="C453" s="12" t="s">
        <v>2983</v>
      </c>
      <c r="D453" s="16" t="s">
        <v>1035</v>
      </c>
      <c r="E453" s="17">
        <v>1140912</v>
      </c>
      <c r="F453" s="12" t="s">
        <v>492</v>
      </c>
      <c r="G453" s="16" t="s">
        <v>771</v>
      </c>
      <c r="H453" s="12"/>
      <c r="I453" s="16"/>
      <c r="J453" s="12" t="s">
        <v>278</v>
      </c>
      <c r="K453" s="12" t="s">
        <v>73</v>
      </c>
      <c r="L453" s="12"/>
      <c r="M453" s="12"/>
      <c r="N453" s="12"/>
      <c r="O453" s="12"/>
      <c r="P453" s="12" t="s">
        <v>353</v>
      </c>
      <c r="Q453" s="12" t="s">
        <v>48</v>
      </c>
    </row>
    <row r="454" spans="2:17" s="15" customFormat="1" ht="50.1" hidden="1" customHeight="1" x14ac:dyDescent="0.2">
      <c r="B454" s="11" t="s">
        <v>2612</v>
      </c>
      <c r="C454" s="12" t="s">
        <v>2983</v>
      </c>
      <c r="D454" s="16" t="s">
        <v>1036</v>
      </c>
      <c r="E454" s="17">
        <v>1120067</v>
      </c>
      <c r="F454" s="12" t="s">
        <v>492</v>
      </c>
      <c r="G454" s="16" t="s">
        <v>481</v>
      </c>
      <c r="H454" s="12"/>
      <c r="I454" s="16"/>
      <c r="J454" s="12" t="s">
        <v>278</v>
      </c>
      <c r="K454" s="12" t="s">
        <v>73</v>
      </c>
      <c r="L454" s="12"/>
      <c r="M454" s="12"/>
      <c r="N454" s="12"/>
      <c r="O454" s="12"/>
      <c r="P454" s="12" t="s">
        <v>353</v>
      </c>
      <c r="Q454" s="12" t="s">
        <v>48</v>
      </c>
    </row>
    <row r="455" spans="2:17" s="15" customFormat="1" ht="50.1" hidden="1" customHeight="1" x14ac:dyDescent="0.2">
      <c r="B455" s="11" t="s">
        <v>2613</v>
      </c>
      <c r="C455" s="12" t="s">
        <v>2983</v>
      </c>
      <c r="D455" s="16" t="s">
        <v>1037</v>
      </c>
      <c r="E455" s="17">
        <v>1140584</v>
      </c>
      <c r="F455" s="12" t="s">
        <v>492</v>
      </c>
      <c r="G455" s="16" t="s">
        <v>490</v>
      </c>
      <c r="H455" s="12"/>
      <c r="I455" s="16"/>
      <c r="J455" s="12" t="s">
        <v>278</v>
      </c>
      <c r="K455" s="12" t="s">
        <v>73</v>
      </c>
      <c r="L455" s="12"/>
      <c r="M455" s="12"/>
      <c r="N455" s="12"/>
      <c r="O455" s="12"/>
      <c r="P455" s="12" t="s">
        <v>353</v>
      </c>
      <c r="Q455" s="12" t="s">
        <v>48</v>
      </c>
    </row>
    <row r="456" spans="2:17" s="15" customFormat="1" ht="50.1" hidden="1" customHeight="1" x14ac:dyDescent="0.2">
      <c r="B456" s="11" t="s">
        <v>2614</v>
      </c>
      <c r="C456" s="12" t="s">
        <v>2983</v>
      </c>
      <c r="D456" s="16" t="s">
        <v>1038</v>
      </c>
      <c r="E456" s="16" t="s">
        <v>1039</v>
      </c>
      <c r="F456" s="12" t="s">
        <v>492</v>
      </c>
      <c r="G456" s="16" t="s">
        <v>771</v>
      </c>
      <c r="H456" s="12"/>
      <c r="I456" s="16"/>
      <c r="J456" s="12" t="s">
        <v>278</v>
      </c>
      <c r="K456" s="12" t="s">
        <v>73</v>
      </c>
      <c r="L456" s="12"/>
      <c r="M456" s="12"/>
      <c r="N456" s="12"/>
      <c r="O456" s="12"/>
      <c r="P456" s="12" t="s">
        <v>353</v>
      </c>
      <c r="Q456" s="12" t="s">
        <v>48</v>
      </c>
    </row>
    <row r="457" spans="2:17" s="15" customFormat="1" ht="50.1" hidden="1" customHeight="1" x14ac:dyDescent="0.2">
      <c r="B457" s="11" t="s">
        <v>2615</v>
      </c>
      <c r="C457" s="12" t="s">
        <v>2983</v>
      </c>
      <c r="D457" s="16" t="s">
        <v>1040</v>
      </c>
      <c r="E457" s="17">
        <v>1141983</v>
      </c>
      <c r="F457" s="12" t="s">
        <v>492</v>
      </c>
      <c r="G457" s="16" t="s">
        <v>481</v>
      </c>
      <c r="H457" s="12"/>
      <c r="I457" s="16"/>
      <c r="J457" s="12" t="s">
        <v>278</v>
      </c>
      <c r="K457" s="12" t="s">
        <v>73</v>
      </c>
      <c r="L457" s="12"/>
      <c r="M457" s="12"/>
      <c r="N457" s="12"/>
      <c r="O457" s="12"/>
      <c r="P457" s="12" t="s">
        <v>353</v>
      </c>
      <c r="Q457" s="12" t="s">
        <v>48</v>
      </c>
    </row>
    <row r="458" spans="2:17" s="15" customFormat="1" ht="50.1" hidden="1" customHeight="1" x14ac:dyDescent="0.2">
      <c r="B458" s="11" t="s">
        <v>2616</v>
      </c>
      <c r="C458" s="12" t="s">
        <v>2983</v>
      </c>
      <c r="D458" s="16" t="s">
        <v>1040</v>
      </c>
      <c r="E458" s="17">
        <v>1142122</v>
      </c>
      <c r="F458" s="12" t="s">
        <v>492</v>
      </c>
      <c r="G458" s="16" t="s">
        <v>487</v>
      </c>
      <c r="H458" s="12"/>
      <c r="I458" s="16"/>
      <c r="J458" s="12" t="s">
        <v>278</v>
      </c>
      <c r="K458" s="12" t="s">
        <v>73</v>
      </c>
      <c r="L458" s="12"/>
      <c r="M458" s="12"/>
      <c r="N458" s="12"/>
      <c r="O458" s="12"/>
      <c r="P458" s="12" t="s">
        <v>353</v>
      </c>
      <c r="Q458" s="12" t="s">
        <v>48</v>
      </c>
    </row>
    <row r="459" spans="2:17" s="15" customFormat="1" ht="50.1" hidden="1" customHeight="1" x14ac:dyDescent="0.2">
      <c r="B459" s="11" t="s">
        <v>2617</v>
      </c>
      <c r="C459" s="12" t="s">
        <v>2983</v>
      </c>
      <c r="D459" s="16" t="s">
        <v>1041</v>
      </c>
      <c r="E459" s="16" t="s">
        <v>1042</v>
      </c>
      <c r="F459" s="12" t="s">
        <v>492</v>
      </c>
      <c r="G459" s="16" t="s">
        <v>1043</v>
      </c>
      <c r="H459" s="12"/>
      <c r="I459" s="16"/>
      <c r="J459" s="12" t="s">
        <v>278</v>
      </c>
      <c r="K459" s="12" t="s">
        <v>73</v>
      </c>
      <c r="L459" s="12"/>
      <c r="M459" s="12"/>
      <c r="N459" s="12"/>
      <c r="O459" s="12"/>
      <c r="P459" s="12" t="s">
        <v>353</v>
      </c>
      <c r="Q459" s="12" t="s">
        <v>48</v>
      </c>
    </row>
    <row r="460" spans="2:17" s="15" customFormat="1" ht="50.1" hidden="1" customHeight="1" x14ac:dyDescent="0.2">
      <c r="B460" s="11" t="s">
        <v>2618</v>
      </c>
      <c r="C460" s="12" t="s">
        <v>2983</v>
      </c>
      <c r="D460" s="16" t="s">
        <v>1044</v>
      </c>
      <c r="E460" s="17">
        <v>1140578</v>
      </c>
      <c r="F460" s="12" t="s">
        <v>492</v>
      </c>
      <c r="G460" s="16" t="s">
        <v>542</v>
      </c>
      <c r="H460" s="12"/>
      <c r="I460" s="16"/>
      <c r="J460" s="12" t="s">
        <v>278</v>
      </c>
      <c r="K460" s="12" t="s">
        <v>73</v>
      </c>
      <c r="L460" s="12"/>
      <c r="M460" s="12"/>
      <c r="N460" s="12"/>
      <c r="O460" s="12"/>
      <c r="P460" s="12" t="s">
        <v>353</v>
      </c>
      <c r="Q460" s="12" t="s">
        <v>48</v>
      </c>
    </row>
    <row r="461" spans="2:17" s="15" customFormat="1" ht="50.1" hidden="1" customHeight="1" x14ac:dyDescent="0.2">
      <c r="B461" s="11" t="s">
        <v>2619</v>
      </c>
      <c r="C461" s="12" t="s">
        <v>2983</v>
      </c>
      <c r="D461" s="16" t="s">
        <v>1044</v>
      </c>
      <c r="E461" s="17">
        <v>1142103</v>
      </c>
      <c r="F461" s="12" t="s">
        <v>492</v>
      </c>
      <c r="G461" s="16" t="s">
        <v>742</v>
      </c>
      <c r="H461" s="12"/>
      <c r="I461" s="16"/>
      <c r="J461" s="12" t="s">
        <v>278</v>
      </c>
      <c r="K461" s="12" t="s">
        <v>73</v>
      </c>
      <c r="L461" s="12"/>
      <c r="M461" s="12"/>
      <c r="N461" s="12"/>
      <c r="O461" s="12"/>
      <c r="P461" s="12" t="s">
        <v>353</v>
      </c>
      <c r="Q461" s="12" t="s">
        <v>48</v>
      </c>
    </row>
    <row r="462" spans="2:17" s="15" customFormat="1" ht="50.1" hidden="1" customHeight="1" x14ac:dyDescent="0.2">
      <c r="B462" s="11" t="s">
        <v>2620</v>
      </c>
      <c r="C462" s="12" t="s">
        <v>2983</v>
      </c>
      <c r="D462" s="16" t="s">
        <v>1045</v>
      </c>
      <c r="E462" s="17">
        <v>1142120</v>
      </c>
      <c r="F462" s="12" t="s">
        <v>492</v>
      </c>
      <c r="G462" s="16" t="s">
        <v>742</v>
      </c>
      <c r="H462" s="12"/>
      <c r="I462" s="16"/>
      <c r="J462" s="12" t="s">
        <v>278</v>
      </c>
      <c r="K462" s="12" t="s">
        <v>73</v>
      </c>
      <c r="L462" s="12"/>
      <c r="M462" s="12"/>
      <c r="N462" s="12"/>
      <c r="O462" s="12"/>
      <c r="P462" s="12" t="s">
        <v>353</v>
      </c>
      <c r="Q462" s="12" t="s">
        <v>48</v>
      </c>
    </row>
    <row r="463" spans="2:17" s="15" customFormat="1" ht="50.1" hidden="1" customHeight="1" x14ac:dyDescent="0.2">
      <c r="B463" s="11" t="s">
        <v>2621</v>
      </c>
      <c r="C463" s="12" t="s">
        <v>2983</v>
      </c>
      <c r="D463" s="16" t="s">
        <v>1046</v>
      </c>
      <c r="E463" s="17">
        <v>1142121</v>
      </c>
      <c r="F463" s="12" t="s">
        <v>492</v>
      </c>
      <c r="G463" s="16" t="s">
        <v>742</v>
      </c>
      <c r="H463" s="12"/>
      <c r="I463" s="16"/>
      <c r="J463" s="12" t="s">
        <v>278</v>
      </c>
      <c r="K463" s="12" t="s">
        <v>73</v>
      </c>
      <c r="L463" s="12"/>
      <c r="M463" s="12"/>
      <c r="N463" s="12"/>
      <c r="O463" s="12"/>
      <c r="P463" s="12" t="s">
        <v>353</v>
      </c>
      <c r="Q463" s="12" t="s">
        <v>48</v>
      </c>
    </row>
    <row r="464" spans="2:17" s="15" customFormat="1" ht="50.1" hidden="1" customHeight="1" x14ac:dyDescent="0.2">
      <c r="B464" s="11" t="s">
        <v>2622</v>
      </c>
      <c r="C464" s="12" t="s">
        <v>2983</v>
      </c>
      <c r="D464" s="16" t="s">
        <v>1047</v>
      </c>
      <c r="E464" s="17">
        <v>1140540</v>
      </c>
      <c r="F464" s="12" t="s">
        <v>492</v>
      </c>
      <c r="G464" s="16" t="s">
        <v>534</v>
      </c>
      <c r="H464" s="12"/>
      <c r="I464" s="16"/>
      <c r="J464" s="12" t="s">
        <v>278</v>
      </c>
      <c r="K464" s="12" t="s">
        <v>73</v>
      </c>
      <c r="L464" s="12"/>
      <c r="M464" s="12"/>
      <c r="N464" s="12"/>
      <c r="O464" s="12"/>
      <c r="P464" s="12" t="s">
        <v>353</v>
      </c>
      <c r="Q464" s="12" t="s">
        <v>48</v>
      </c>
    </row>
    <row r="465" spans="2:17" s="15" customFormat="1" ht="50.1" hidden="1" customHeight="1" x14ac:dyDescent="0.2">
      <c r="B465" s="11" t="s">
        <v>2623</v>
      </c>
      <c r="C465" s="12" t="s">
        <v>2983</v>
      </c>
      <c r="D465" s="16" t="s">
        <v>1048</v>
      </c>
      <c r="E465" s="17">
        <v>1140539</v>
      </c>
      <c r="F465" s="12" t="s">
        <v>492</v>
      </c>
      <c r="G465" s="16" t="s">
        <v>534</v>
      </c>
      <c r="H465" s="12"/>
      <c r="I465" s="16"/>
      <c r="J465" s="12" t="s">
        <v>278</v>
      </c>
      <c r="K465" s="12" t="s">
        <v>73</v>
      </c>
      <c r="L465" s="12"/>
      <c r="M465" s="12"/>
      <c r="N465" s="12"/>
      <c r="O465" s="12"/>
      <c r="P465" s="12" t="s">
        <v>353</v>
      </c>
      <c r="Q465" s="12" t="s">
        <v>48</v>
      </c>
    </row>
    <row r="466" spans="2:17" s="15" customFormat="1" ht="50.1" hidden="1" customHeight="1" x14ac:dyDescent="0.2">
      <c r="B466" s="11" t="s">
        <v>2624</v>
      </c>
      <c r="C466" s="12" t="s">
        <v>2983</v>
      </c>
      <c r="D466" s="16" t="s">
        <v>1049</v>
      </c>
      <c r="E466" s="17">
        <v>1141920</v>
      </c>
      <c r="F466" s="12" t="s">
        <v>492</v>
      </c>
      <c r="G466" s="16" t="s">
        <v>534</v>
      </c>
      <c r="H466" s="12"/>
      <c r="I466" s="16"/>
      <c r="J466" s="12" t="s">
        <v>278</v>
      </c>
      <c r="K466" s="12" t="s">
        <v>73</v>
      </c>
      <c r="L466" s="12"/>
      <c r="M466" s="12"/>
      <c r="N466" s="12"/>
      <c r="O466" s="12"/>
      <c r="P466" s="12" t="s">
        <v>353</v>
      </c>
      <c r="Q466" s="12" t="s">
        <v>48</v>
      </c>
    </row>
    <row r="467" spans="2:17" s="15" customFormat="1" ht="50.1" hidden="1" customHeight="1" x14ac:dyDescent="0.2">
      <c r="B467" s="11" t="s">
        <v>2625</v>
      </c>
      <c r="C467" s="12" t="s">
        <v>2983</v>
      </c>
      <c r="D467" s="16" t="s">
        <v>1050</v>
      </c>
      <c r="E467" s="17">
        <v>1141921</v>
      </c>
      <c r="F467" s="12" t="s">
        <v>492</v>
      </c>
      <c r="G467" s="16" t="s">
        <v>534</v>
      </c>
      <c r="H467" s="12"/>
      <c r="I467" s="16"/>
      <c r="J467" s="12" t="s">
        <v>278</v>
      </c>
      <c r="K467" s="12" t="s">
        <v>73</v>
      </c>
      <c r="L467" s="12"/>
      <c r="M467" s="12"/>
      <c r="N467" s="12"/>
      <c r="O467" s="12"/>
      <c r="P467" s="12" t="s">
        <v>353</v>
      </c>
      <c r="Q467" s="12" t="s">
        <v>48</v>
      </c>
    </row>
    <row r="468" spans="2:17" s="15" customFormat="1" ht="50.1" hidden="1" customHeight="1" x14ac:dyDescent="0.2">
      <c r="B468" s="11" t="s">
        <v>2626</v>
      </c>
      <c r="C468" s="12" t="s">
        <v>2983</v>
      </c>
      <c r="D468" s="16" t="s">
        <v>1051</v>
      </c>
      <c r="E468" s="17">
        <v>1149602</v>
      </c>
      <c r="F468" s="12" t="s">
        <v>492</v>
      </c>
      <c r="G468" s="16" t="s">
        <v>486</v>
      </c>
      <c r="H468" s="12"/>
      <c r="I468" s="16"/>
      <c r="J468" s="12" t="s">
        <v>278</v>
      </c>
      <c r="K468" s="12" t="s">
        <v>73</v>
      </c>
      <c r="L468" s="12"/>
      <c r="M468" s="12"/>
      <c r="N468" s="12"/>
      <c r="O468" s="12"/>
      <c r="P468" s="12" t="s">
        <v>353</v>
      </c>
      <c r="Q468" s="12" t="s">
        <v>48</v>
      </c>
    </row>
    <row r="469" spans="2:17" s="15" customFormat="1" ht="50.1" hidden="1" customHeight="1" x14ac:dyDescent="0.2">
      <c r="B469" s="11" t="s">
        <v>2627</v>
      </c>
      <c r="C469" s="12" t="s">
        <v>2983</v>
      </c>
      <c r="D469" s="16" t="s">
        <v>1052</v>
      </c>
      <c r="E469" s="17">
        <v>1120005</v>
      </c>
      <c r="F469" s="12" t="s">
        <v>492</v>
      </c>
      <c r="G469" s="16" t="s">
        <v>507</v>
      </c>
      <c r="H469" s="12"/>
      <c r="I469" s="16" t="s">
        <v>503</v>
      </c>
      <c r="J469" s="12" t="s">
        <v>278</v>
      </c>
      <c r="K469" s="12" t="s">
        <v>73</v>
      </c>
      <c r="L469" s="12"/>
      <c r="M469" s="12"/>
      <c r="N469" s="12"/>
      <c r="O469" s="12"/>
      <c r="P469" s="12" t="s">
        <v>353</v>
      </c>
      <c r="Q469" s="12" t="s">
        <v>48</v>
      </c>
    </row>
    <row r="470" spans="2:17" s="15" customFormat="1" ht="50.1" hidden="1" customHeight="1" x14ac:dyDescent="0.2">
      <c r="B470" s="11" t="s">
        <v>2628</v>
      </c>
      <c r="C470" s="12" t="s">
        <v>2983</v>
      </c>
      <c r="D470" s="16" t="s">
        <v>1053</v>
      </c>
      <c r="E470" s="17">
        <v>9500038</v>
      </c>
      <c r="F470" s="12" t="s">
        <v>1054</v>
      </c>
      <c r="G470" s="16" t="s">
        <v>1055</v>
      </c>
      <c r="H470" s="12"/>
      <c r="I470" s="16"/>
      <c r="J470" s="12" t="s">
        <v>278</v>
      </c>
      <c r="K470" s="12" t="s">
        <v>155</v>
      </c>
      <c r="L470" s="12" t="s">
        <v>478</v>
      </c>
      <c r="M470" s="12"/>
      <c r="N470" s="12"/>
      <c r="O470" s="12"/>
      <c r="P470" s="12" t="s">
        <v>353</v>
      </c>
      <c r="Q470" s="12" t="s">
        <v>44</v>
      </c>
    </row>
    <row r="471" spans="2:17" s="15" customFormat="1" ht="50.1" hidden="1" customHeight="1" x14ac:dyDescent="0.2">
      <c r="B471" s="11" t="s">
        <v>2629</v>
      </c>
      <c r="C471" s="12" t="s">
        <v>2983</v>
      </c>
      <c r="D471" s="16" t="s">
        <v>1056</v>
      </c>
      <c r="E471" s="17">
        <v>9144996</v>
      </c>
      <c r="F471" s="12" t="s">
        <v>1054</v>
      </c>
      <c r="G471" s="16" t="s">
        <v>483</v>
      </c>
      <c r="H471" s="12"/>
      <c r="I471" s="16"/>
      <c r="J471" s="12" t="s">
        <v>278</v>
      </c>
      <c r="K471" s="12" t="s">
        <v>155</v>
      </c>
      <c r="L471" s="12" t="s">
        <v>478</v>
      </c>
      <c r="M471" s="12"/>
      <c r="N471" s="12"/>
      <c r="O471" s="12"/>
      <c r="P471" s="12" t="s">
        <v>353</v>
      </c>
      <c r="Q471" s="12" t="s">
        <v>44</v>
      </c>
    </row>
    <row r="472" spans="2:17" s="15" customFormat="1" ht="50.1" hidden="1" customHeight="1" x14ac:dyDescent="0.2">
      <c r="B472" s="11" t="s">
        <v>2630</v>
      </c>
      <c r="C472" s="12" t="s">
        <v>2983</v>
      </c>
      <c r="D472" s="16" t="s">
        <v>1057</v>
      </c>
      <c r="E472" s="17">
        <v>9144984</v>
      </c>
      <c r="F472" s="12" t="s">
        <v>1054</v>
      </c>
      <c r="G472" s="16" t="s">
        <v>484</v>
      </c>
      <c r="H472" s="12"/>
      <c r="I472" s="16"/>
      <c r="J472" s="12" t="s">
        <v>278</v>
      </c>
      <c r="K472" s="12" t="s">
        <v>155</v>
      </c>
      <c r="L472" s="12" t="s">
        <v>478</v>
      </c>
      <c r="M472" s="12"/>
      <c r="N472" s="12"/>
      <c r="O472" s="12"/>
      <c r="P472" s="12" t="s">
        <v>353</v>
      </c>
      <c r="Q472" s="12" t="s">
        <v>44</v>
      </c>
    </row>
    <row r="473" spans="2:17" s="15" customFormat="1" ht="50.1" hidden="1" customHeight="1" x14ac:dyDescent="0.2">
      <c r="B473" s="11" t="s">
        <v>2631</v>
      </c>
      <c r="C473" s="12" t="s">
        <v>2983</v>
      </c>
      <c r="D473" s="16" t="s">
        <v>1058</v>
      </c>
      <c r="E473" s="17">
        <v>91100220</v>
      </c>
      <c r="F473" s="12" t="s">
        <v>1054</v>
      </c>
      <c r="G473" s="16" t="s">
        <v>866</v>
      </c>
      <c r="H473" s="12"/>
      <c r="I473" s="16" t="s">
        <v>1059</v>
      </c>
      <c r="J473" s="12" t="s">
        <v>278</v>
      </c>
      <c r="K473" s="12" t="s">
        <v>155</v>
      </c>
      <c r="L473" s="12" t="s">
        <v>478</v>
      </c>
      <c r="M473" s="12"/>
      <c r="N473" s="12"/>
      <c r="O473" s="12"/>
      <c r="P473" s="12" t="s">
        <v>353</v>
      </c>
      <c r="Q473" s="12" t="s">
        <v>44</v>
      </c>
    </row>
    <row r="474" spans="2:17" s="15" customFormat="1" ht="50.1" hidden="1" customHeight="1" x14ac:dyDescent="0.2">
      <c r="B474" s="11" t="s">
        <v>2632</v>
      </c>
      <c r="C474" s="12" t="s">
        <v>2983</v>
      </c>
      <c r="D474" s="16" t="s">
        <v>1060</v>
      </c>
      <c r="E474" s="17">
        <v>1149535</v>
      </c>
      <c r="F474" s="12" t="s">
        <v>1061</v>
      </c>
      <c r="G474" s="16" t="s">
        <v>489</v>
      </c>
      <c r="H474" s="12" t="s">
        <v>1062</v>
      </c>
      <c r="I474" s="16" t="s">
        <v>1063</v>
      </c>
      <c r="J474" s="12" t="s">
        <v>278</v>
      </c>
      <c r="K474" s="12" t="s">
        <v>1064</v>
      </c>
      <c r="L474" s="12" t="s">
        <v>155</v>
      </c>
      <c r="M474" s="12"/>
      <c r="N474" s="12"/>
      <c r="O474" s="12"/>
      <c r="P474" s="12" t="s">
        <v>353</v>
      </c>
      <c r="Q474" s="12" t="s">
        <v>45</v>
      </c>
    </row>
    <row r="475" spans="2:17" s="15" customFormat="1" ht="50.1" hidden="1" customHeight="1" x14ac:dyDescent="0.2">
      <c r="B475" s="11" t="s">
        <v>2633</v>
      </c>
      <c r="C475" s="12" t="s">
        <v>2983</v>
      </c>
      <c r="D475" s="16" t="s">
        <v>1065</v>
      </c>
      <c r="E475" s="16" t="s">
        <v>1066</v>
      </c>
      <c r="F475" s="12" t="s">
        <v>492</v>
      </c>
      <c r="G475" s="16" t="s">
        <v>1067</v>
      </c>
      <c r="H475" s="12"/>
      <c r="I475" s="16"/>
      <c r="J475" s="12" t="s">
        <v>278</v>
      </c>
      <c r="K475" s="12" t="s">
        <v>73</v>
      </c>
      <c r="L475" s="12"/>
      <c r="M475" s="12"/>
      <c r="N475" s="12"/>
      <c r="O475" s="12"/>
      <c r="P475" s="12" t="s">
        <v>353</v>
      </c>
      <c r="Q475" s="12" t="s">
        <v>48</v>
      </c>
    </row>
    <row r="476" spans="2:17" s="15" customFormat="1" ht="50.1" hidden="1" customHeight="1" x14ac:dyDescent="0.2">
      <c r="B476" s="11" t="s">
        <v>2634</v>
      </c>
      <c r="C476" s="12" t="s">
        <v>2983</v>
      </c>
      <c r="D476" s="16" t="s">
        <v>1068</v>
      </c>
      <c r="E476" s="16" t="s">
        <v>1069</v>
      </c>
      <c r="F476" s="12" t="s">
        <v>492</v>
      </c>
      <c r="G476" s="16" t="s">
        <v>1070</v>
      </c>
      <c r="H476" s="12"/>
      <c r="I476" s="16"/>
      <c r="J476" s="12" t="s">
        <v>278</v>
      </c>
      <c r="K476" s="12" t="s">
        <v>73</v>
      </c>
      <c r="L476" s="12"/>
      <c r="M476" s="12"/>
      <c r="N476" s="12"/>
      <c r="O476" s="12"/>
      <c r="P476" s="12" t="s">
        <v>353</v>
      </c>
      <c r="Q476" s="12" t="s">
        <v>48</v>
      </c>
    </row>
    <row r="477" spans="2:17" s="15" customFormat="1" ht="50.1" hidden="1" customHeight="1" x14ac:dyDescent="0.2">
      <c r="B477" s="11" t="s">
        <v>2635</v>
      </c>
      <c r="C477" s="12" t="s">
        <v>2983</v>
      </c>
      <c r="D477" s="16" t="s">
        <v>1071</v>
      </c>
      <c r="E477" s="16" t="s">
        <v>1072</v>
      </c>
      <c r="F477" s="12" t="s">
        <v>492</v>
      </c>
      <c r="G477" s="16"/>
      <c r="H477" s="12"/>
      <c r="I477" s="16"/>
      <c r="J477" s="12" t="s">
        <v>278</v>
      </c>
      <c r="K477" s="12" t="s">
        <v>73</v>
      </c>
      <c r="L477" s="12"/>
      <c r="M477" s="12"/>
      <c r="N477" s="12"/>
      <c r="O477" s="12"/>
      <c r="P477" s="12" t="s">
        <v>353</v>
      </c>
      <c r="Q477" s="12" t="s">
        <v>48</v>
      </c>
    </row>
    <row r="478" spans="2:17" s="15" customFormat="1" ht="50.1" hidden="1" customHeight="1" x14ac:dyDescent="0.2">
      <c r="B478" s="11" t="s">
        <v>2636</v>
      </c>
      <c r="C478" s="12" t="s">
        <v>2983</v>
      </c>
      <c r="D478" s="16" t="s">
        <v>1073</v>
      </c>
      <c r="E478" s="17">
        <v>1190330</v>
      </c>
      <c r="F478" s="12" t="s">
        <v>492</v>
      </c>
      <c r="G478" s="16" t="s">
        <v>489</v>
      </c>
      <c r="H478" s="12"/>
      <c r="I478" s="16"/>
      <c r="J478" s="12" t="s">
        <v>278</v>
      </c>
      <c r="K478" s="12" t="s">
        <v>73</v>
      </c>
      <c r="L478" s="12"/>
      <c r="M478" s="12"/>
      <c r="N478" s="12"/>
      <c r="O478" s="12"/>
      <c r="P478" s="12" t="s">
        <v>353</v>
      </c>
      <c r="Q478" s="12" t="s">
        <v>48</v>
      </c>
    </row>
    <row r="479" spans="2:17" s="15" customFormat="1" ht="50.1" hidden="1" customHeight="1" x14ac:dyDescent="0.2">
      <c r="B479" s="11" t="s">
        <v>2637</v>
      </c>
      <c r="C479" s="12" t="s">
        <v>2983</v>
      </c>
      <c r="D479" s="16" t="s">
        <v>1074</v>
      </c>
      <c r="E479" s="16" t="s">
        <v>1075</v>
      </c>
      <c r="F479" s="12" t="s">
        <v>492</v>
      </c>
      <c r="G479" s="16" t="s">
        <v>497</v>
      </c>
      <c r="H479" s="12"/>
      <c r="I479" s="16"/>
      <c r="J479" s="12" t="s">
        <v>278</v>
      </c>
      <c r="K479" s="12" t="s">
        <v>73</v>
      </c>
      <c r="L479" s="12"/>
      <c r="M479" s="12"/>
      <c r="N479" s="12"/>
      <c r="O479" s="12"/>
      <c r="P479" s="12" t="s">
        <v>353</v>
      </c>
      <c r="Q479" s="12" t="s">
        <v>48</v>
      </c>
    </row>
    <row r="480" spans="2:17" s="15" customFormat="1" ht="50.1" hidden="1" customHeight="1" x14ac:dyDescent="0.2">
      <c r="B480" s="11" t="s">
        <v>2638</v>
      </c>
      <c r="C480" s="12" t="s">
        <v>2983</v>
      </c>
      <c r="D480" s="16" t="s">
        <v>1076</v>
      </c>
      <c r="E480" s="17">
        <v>1310008</v>
      </c>
      <c r="F480" s="12" t="s">
        <v>1077</v>
      </c>
      <c r="G480" s="16" t="s">
        <v>747</v>
      </c>
      <c r="H480" s="12" t="s">
        <v>1078</v>
      </c>
      <c r="I480" s="16" t="s">
        <v>1079</v>
      </c>
      <c r="J480" s="12" t="s">
        <v>278</v>
      </c>
      <c r="K480" s="12" t="s">
        <v>1064</v>
      </c>
      <c r="L480" s="12" t="s">
        <v>155</v>
      </c>
      <c r="M480" s="12"/>
      <c r="N480" s="12"/>
      <c r="O480" s="12"/>
      <c r="P480" s="12" t="s">
        <v>353</v>
      </c>
      <c r="Q480" s="12" t="s">
        <v>45</v>
      </c>
    </row>
    <row r="481" spans="2:17" s="15" customFormat="1" ht="50.1" hidden="1" customHeight="1" x14ac:dyDescent="0.2">
      <c r="B481" s="11" t="s">
        <v>2639</v>
      </c>
      <c r="C481" s="12" t="s">
        <v>2983</v>
      </c>
      <c r="D481" s="16" t="s">
        <v>1080</v>
      </c>
      <c r="E481" s="17">
        <v>1310007</v>
      </c>
      <c r="F481" s="12" t="s">
        <v>1081</v>
      </c>
      <c r="G481" s="16" t="s">
        <v>747</v>
      </c>
      <c r="H481" s="12" t="s">
        <v>1082</v>
      </c>
      <c r="I481" s="16" t="s">
        <v>1083</v>
      </c>
      <c r="J481" s="12" t="s">
        <v>278</v>
      </c>
      <c r="K481" s="12" t="s">
        <v>1064</v>
      </c>
      <c r="L481" s="12" t="s">
        <v>155</v>
      </c>
      <c r="M481" s="12"/>
      <c r="N481" s="12"/>
      <c r="O481" s="12"/>
      <c r="P481" s="12" t="s">
        <v>353</v>
      </c>
      <c r="Q481" s="12" t="s">
        <v>45</v>
      </c>
    </row>
    <row r="482" spans="2:17" s="15" customFormat="1" ht="50.1" hidden="1" customHeight="1" x14ac:dyDescent="0.2">
      <c r="B482" s="11" t="s">
        <v>2640</v>
      </c>
      <c r="C482" s="12" t="s">
        <v>2983</v>
      </c>
      <c r="D482" s="16" t="s">
        <v>1084</v>
      </c>
      <c r="E482" s="17">
        <v>1310001</v>
      </c>
      <c r="F482" s="12" t="s">
        <v>1085</v>
      </c>
      <c r="G482" s="16" t="s">
        <v>542</v>
      </c>
      <c r="H482" s="12" t="s">
        <v>1086</v>
      </c>
      <c r="I482" s="16" t="s">
        <v>1087</v>
      </c>
      <c r="J482" s="12" t="s">
        <v>278</v>
      </c>
      <c r="K482" s="12" t="s">
        <v>1064</v>
      </c>
      <c r="L482" s="12" t="s">
        <v>155</v>
      </c>
      <c r="M482" s="12"/>
      <c r="N482" s="12"/>
      <c r="O482" s="12"/>
      <c r="P482" s="12" t="s">
        <v>353</v>
      </c>
      <c r="Q482" s="12" t="s">
        <v>45</v>
      </c>
    </row>
    <row r="483" spans="2:17" s="15" customFormat="1" ht="50.1" hidden="1" customHeight="1" x14ac:dyDescent="0.2">
      <c r="B483" s="11" t="s">
        <v>2641</v>
      </c>
      <c r="C483" s="12" t="s">
        <v>2983</v>
      </c>
      <c r="D483" s="16" t="s">
        <v>1088</v>
      </c>
      <c r="E483" s="17">
        <v>1310006</v>
      </c>
      <c r="F483" s="12" t="s">
        <v>1089</v>
      </c>
      <c r="G483" s="16" t="s">
        <v>542</v>
      </c>
      <c r="H483" s="12" t="s">
        <v>1090</v>
      </c>
      <c r="I483" s="16" t="s">
        <v>1091</v>
      </c>
      <c r="J483" s="12" t="s">
        <v>278</v>
      </c>
      <c r="K483" s="12" t="s">
        <v>1064</v>
      </c>
      <c r="L483" s="12" t="s">
        <v>155</v>
      </c>
      <c r="M483" s="12"/>
      <c r="N483" s="12"/>
      <c r="O483" s="12"/>
      <c r="P483" s="12" t="s">
        <v>353</v>
      </c>
      <c r="Q483" s="12" t="s">
        <v>45</v>
      </c>
    </row>
    <row r="484" spans="2:17" s="15" customFormat="1" ht="50.1" hidden="1" customHeight="1" x14ac:dyDescent="0.2">
      <c r="B484" s="11" t="s">
        <v>2642</v>
      </c>
      <c r="C484" s="12" t="s">
        <v>2983</v>
      </c>
      <c r="D484" s="16" t="s">
        <v>1092</v>
      </c>
      <c r="E484" s="17">
        <v>1310005</v>
      </c>
      <c r="F484" s="12" t="s">
        <v>1093</v>
      </c>
      <c r="G484" s="16" t="s">
        <v>485</v>
      </c>
      <c r="H484" s="12" t="s">
        <v>1094</v>
      </c>
      <c r="I484" s="16" t="s">
        <v>1095</v>
      </c>
      <c r="J484" s="12" t="s">
        <v>278</v>
      </c>
      <c r="K484" s="12" t="s">
        <v>1064</v>
      </c>
      <c r="L484" s="12" t="s">
        <v>155</v>
      </c>
      <c r="M484" s="12"/>
      <c r="N484" s="12"/>
      <c r="O484" s="12"/>
      <c r="P484" s="12" t="s">
        <v>353</v>
      </c>
      <c r="Q484" s="12" t="s">
        <v>45</v>
      </c>
    </row>
    <row r="485" spans="2:17" s="15" customFormat="1" ht="50.1" hidden="1" customHeight="1" x14ac:dyDescent="0.2">
      <c r="B485" s="11" t="s">
        <v>2643</v>
      </c>
      <c r="C485" s="12" t="s">
        <v>2983</v>
      </c>
      <c r="D485" s="16" t="s">
        <v>1096</v>
      </c>
      <c r="E485" s="17">
        <v>3046508</v>
      </c>
      <c r="F485" s="12" t="s">
        <v>492</v>
      </c>
      <c r="G485" s="16" t="s">
        <v>479</v>
      </c>
      <c r="H485" s="12"/>
      <c r="I485" s="16"/>
      <c r="J485" s="12" t="s">
        <v>278</v>
      </c>
      <c r="K485" s="12" t="s">
        <v>73</v>
      </c>
      <c r="L485" s="12"/>
      <c r="M485" s="12"/>
      <c r="N485" s="12"/>
      <c r="O485" s="12"/>
      <c r="P485" s="12" t="s">
        <v>353</v>
      </c>
      <c r="Q485" s="12" t="s">
        <v>48</v>
      </c>
    </row>
    <row r="486" spans="2:17" s="15" customFormat="1" ht="50.1" hidden="1" customHeight="1" x14ac:dyDescent="0.2">
      <c r="B486" s="11" t="s">
        <v>2644</v>
      </c>
      <c r="C486" s="12" t="s">
        <v>2983</v>
      </c>
      <c r="D486" s="16" t="s">
        <v>1097</v>
      </c>
      <c r="E486" s="17">
        <v>1110007</v>
      </c>
      <c r="F486" s="12" t="s">
        <v>492</v>
      </c>
      <c r="G486" s="16" t="s">
        <v>505</v>
      </c>
      <c r="H486" s="12"/>
      <c r="I486" s="16" t="s">
        <v>503</v>
      </c>
      <c r="J486" s="12" t="s">
        <v>278</v>
      </c>
      <c r="K486" s="12" t="s">
        <v>73</v>
      </c>
      <c r="L486" s="12"/>
      <c r="M486" s="12"/>
      <c r="N486" s="12"/>
      <c r="O486" s="12"/>
      <c r="P486" s="12" t="s">
        <v>353</v>
      </c>
      <c r="Q486" s="12" t="s">
        <v>48</v>
      </c>
    </row>
    <row r="487" spans="2:17" s="15" customFormat="1" ht="50.1" hidden="1" customHeight="1" x14ac:dyDescent="0.2">
      <c r="B487" s="11" t="s">
        <v>2645</v>
      </c>
      <c r="C487" s="12" t="s">
        <v>2983</v>
      </c>
      <c r="D487" s="16" t="s">
        <v>1098</v>
      </c>
      <c r="E487" s="17">
        <v>1110010</v>
      </c>
      <c r="F487" s="12" t="s">
        <v>492</v>
      </c>
      <c r="G487" s="16" t="s">
        <v>505</v>
      </c>
      <c r="H487" s="12"/>
      <c r="I487" s="16" t="s">
        <v>503</v>
      </c>
      <c r="J487" s="12" t="s">
        <v>278</v>
      </c>
      <c r="K487" s="12" t="s">
        <v>73</v>
      </c>
      <c r="L487" s="12"/>
      <c r="M487" s="12"/>
      <c r="N487" s="12"/>
      <c r="O487" s="12"/>
      <c r="P487" s="12" t="s">
        <v>353</v>
      </c>
      <c r="Q487" s="12" t="s">
        <v>48</v>
      </c>
    </row>
    <row r="488" spans="2:17" s="15" customFormat="1" ht="50.1" hidden="1" customHeight="1" x14ac:dyDescent="0.2">
      <c r="B488" s="11" t="s">
        <v>2646</v>
      </c>
      <c r="C488" s="12" t="s">
        <v>2983</v>
      </c>
      <c r="D488" s="16" t="s">
        <v>1099</v>
      </c>
      <c r="E488" s="17">
        <v>9144922</v>
      </c>
      <c r="F488" s="12" t="s">
        <v>492</v>
      </c>
      <c r="G488" s="16" t="s">
        <v>484</v>
      </c>
      <c r="H488" s="12"/>
      <c r="I488" s="16"/>
      <c r="J488" s="12" t="s">
        <v>278</v>
      </c>
      <c r="K488" s="12" t="s">
        <v>73</v>
      </c>
      <c r="L488" s="12"/>
      <c r="M488" s="12"/>
      <c r="N488" s="12"/>
      <c r="O488" s="12"/>
      <c r="P488" s="12" t="s">
        <v>353</v>
      </c>
      <c r="Q488" s="12" t="s">
        <v>48</v>
      </c>
    </row>
    <row r="489" spans="2:17" s="15" customFormat="1" ht="50.1" hidden="1" customHeight="1" x14ac:dyDescent="0.2">
      <c r="B489" s="11" t="s">
        <v>2647</v>
      </c>
      <c r="C489" s="12" t="s">
        <v>2983</v>
      </c>
      <c r="D489" s="16" t="s">
        <v>1100</v>
      </c>
      <c r="E489" s="17">
        <v>3010729</v>
      </c>
      <c r="F489" s="12" t="s">
        <v>1101</v>
      </c>
      <c r="G489" s="16" t="s">
        <v>564</v>
      </c>
      <c r="H489" s="12"/>
      <c r="I489" s="16"/>
      <c r="J489" s="12" t="s">
        <v>278</v>
      </c>
      <c r="K489" s="12" t="s">
        <v>73</v>
      </c>
      <c r="L489" s="12"/>
      <c r="M489" s="12"/>
      <c r="N489" s="12"/>
      <c r="O489" s="12"/>
      <c r="P489" s="12" t="s">
        <v>353</v>
      </c>
      <c r="Q489" s="12" t="s">
        <v>44</v>
      </c>
    </row>
    <row r="490" spans="2:17" s="15" customFormat="1" ht="50.1" hidden="1" customHeight="1" x14ac:dyDescent="0.2">
      <c r="B490" s="11" t="s">
        <v>2648</v>
      </c>
      <c r="C490" s="12" t="s">
        <v>2983</v>
      </c>
      <c r="D490" s="16" t="s">
        <v>1102</v>
      </c>
      <c r="E490" s="17">
        <v>3010037</v>
      </c>
      <c r="F490" s="12" t="s">
        <v>1103</v>
      </c>
      <c r="G490" s="16" t="s">
        <v>490</v>
      </c>
      <c r="H490" s="12"/>
      <c r="I490" s="16" t="s">
        <v>1104</v>
      </c>
      <c r="J490" s="12" t="s">
        <v>278</v>
      </c>
      <c r="K490" s="12" t="s">
        <v>73</v>
      </c>
      <c r="L490" s="12"/>
      <c r="M490" s="12"/>
      <c r="N490" s="12"/>
      <c r="O490" s="12"/>
      <c r="P490" s="12" t="s">
        <v>353</v>
      </c>
      <c r="Q490" s="12" t="s">
        <v>44</v>
      </c>
    </row>
    <row r="491" spans="2:17" s="15" customFormat="1" ht="50.1" hidden="1" customHeight="1" x14ac:dyDescent="0.2">
      <c r="B491" s="11" t="s">
        <v>2649</v>
      </c>
      <c r="C491" s="12" t="s">
        <v>2983</v>
      </c>
      <c r="D491" s="16" t="s">
        <v>1105</v>
      </c>
      <c r="E491" s="17">
        <v>494636</v>
      </c>
      <c r="F491" s="12" t="s">
        <v>492</v>
      </c>
      <c r="G491" s="16" t="s">
        <v>1106</v>
      </c>
      <c r="H491" s="12"/>
      <c r="I491" s="16"/>
      <c r="J491" s="12" t="s">
        <v>278</v>
      </c>
      <c r="K491" s="12" t="s">
        <v>73</v>
      </c>
      <c r="L491" s="12"/>
      <c r="M491" s="12"/>
      <c r="N491" s="12"/>
      <c r="O491" s="12"/>
      <c r="P491" s="12" t="s">
        <v>353</v>
      </c>
      <c r="Q491" s="12" t="s">
        <v>48</v>
      </c>
    </row>
    <row r="492" spans="2:17" s="15" customFormat="1" ht="50.1" hidden="1" customHeight="1" x14ac:dyDescent="0.2">
      <c r="B492" s="11" t="s">
        <v>2650</v>
      </c>
      <c r="C492" s="12" t="s">
        <v>2983</v>
      </c>
      <c r="D492" s="16" t="s">
        <v>1107</v>
      </c>
      <c r="E492" s="16" t="s">
        <v>1108</v>
      </c>
      <c r="F492" s="12" t="s">
        <v>492</v>
      </c>
      <c r="G492" s="16" t="s">
        <v>1109</v>
      </c>
      <c r="H492" s="12"/>
      <c r="I492" s="16"/>
      <c r="J492" s="12" t="s">
        <v>278</v>
      </c>
      <c r="K492" s="12" t="s">
        <v>73</v>
      </c>
      <c r="L492" s="12"/>
      <c r="M492" s="12"/>
      <c r="N492" s="12"/>
      <c r="O492" s="12"/>
      <c r="P492" s="12" t="s">
        <v>353</v>
      </c>
      <c r="Q492" s="12" t="s">
        <v>48</v>
      </c>
    </row>
    <row r="493" spans="2:17" s="15" customFormat="1" ht="50.1" hidden="1" customHeight="1" x14ac:dyDescent="0.2">
      <c r="B493" s="11" t="s">
        <v>2651</v>
      </c>
      <c r="C493" s="12" t="s">
        <v>2983</v>
      </c>
      <c r="D493" s="16" t="s">
        <v>1110</v>
      </c>
      <c r="E493" s="16" t="s">
        <v>1111</v>
      </c>
      <c r="F493" s="12" t="s">
        <v>492</v>
      </c>
      <c r="G493" s="16" t="s">
        <v>527</v>
      </c>
      <c r="H493" s="12"/>
      <c r="I493" s="16"/>
      <c r="J493" s="12" t="s">
        <v>278</v>
      </c>
      <c r="K493" s="12" t="s">
        <v>73</v>
      </c>
      <c r="L493" s="12"/>
      <c r="M493" s="12"/>
      <c r="N493" s="12"/>
      <c r="O493" s="12"/>
      <c r="P493" s="12" t="s">
        <v>353</v>
      </c>
      <c r="Q493" s="12" t="s">
        <v>48</v>
      </c>
    </row>
    <row r="494" spans="2:17" s="15" customFormat="1" ht="50.1" hidden="1" customHeight="1" x14ac:dyDescent="0.2">
      <c r="B494" s="11" t="s">
        <v>2652</v>
      </c>
      <c r="C494" s="12" t="s">
        <v>2983</v>
      </c>
      <c r="D494" s="16" t="s">
        <v>1112</v>
      </c>
      <c r="E494" s="16" t="s">
        <v>1113</v>
      </c>
      <c r="F494" s="12" t="s">
        <v>492</v>
      </c>
      <c r="G494" s="16" t="s">
        <v>488</v>
      </c>
      <c r="H494" s="12"/>
      <c r="I494" s="16"/>
      <c r="J494" s="12" t="s">
        <v>278</v>
      </c>
      <c r="K494" s="12" t="s">
        <v>73</v>
      </c>
      <c r="L494" s="12"/>
      <c r="M494" s="12"/>
      <c r="N494" s="12"/>
      <c r="O494" s="12"/>
      <c r="P494" s="12" t="s">
        <v>353</v>
      </c>
      <c r="Q494" s="12" t="s">
        <v>48</v>
      </c>
    </row>
    <row r="495" spans="2:17" s="15" customFormat="1" ht="50.1" hidden="1" customHeight="1" x14ac:dyDescent="0.2">
      <c r="B495" s="11" t="s">
        <v>2653</v>
      </c>
      <c r="C495" s="12" t="s">
        <v>2983</v>
      </c>
      <c r="D495" s="16" t="s">
        <v>1114</v>
      </c>
      <c r="E495" s="16" t="s">
        <v>1115</v>
      </c>
      <c r="F495" s="12" t="s">
        <v>492</v>
      </c>
      <c r="G495" s="16" t="s">
        <v>482</v>
      </c>
      <c r="H495" s="12"/>
      <c r="I495" s="16"/>
      <c r="J495" s="12" t="s">
        <v>278</v>
      </c>
      <c r="K495" s="12" t="s">
        <v>73</v>
      </c>
      <c r="L495" s="12"/>
      <c r="M495" s="12"/>
      <c r="N495" s="12"/>
      <c r="O495" s="12"/>
      <c r="P495" s="12" t="s">
        <v>353</v>
      </c>
      <c r="Q495" s="12" t="s">
        <v>48</v>
      </c>
    </row>
    <row r="496" spans="2:17" s="15" customFormat="1" ht="50.1" hidden="1" customHeight="1" x14ac:dyDescent="0.2">
      <c r="B496" s="11" t="s">
        <v>2654</v>
      </c>
      <c r="C496" s="12" t="s">
        <v>2983</v>
      </c>
      <c r="D496" s="16" t="s">
        <v>1116</v>
      </c>
      <c r="E496" s="17">
        <v>1140431</v>
      </c>
      <c r="F496" s="12" t="s">
        <v>492</v>
      </c>
      <c r="G496" s="16" t="s">
        <v>480</v>
      </c>
      <c r="H496" s="12"/>
      <c r="I496" s="16"/>
      <c r="J496" s="12" t="s">
        <v>278</v>
      </c>
      <c r="K496" s="12" t="s">
        <v>73</v>
      </c>
      <c r="L496" s="12"/>
      <c r="M496" s="12"/>
      <c r="N496" s="12"/>
      <c r="O496" s="12"/>
      <c r="P496" s="12" t="s">
        <v>353</v>
      </c>
      <c r="Q496" s="12" t="s">
        <v>48</v>
      </c>
    </row>
    <row r="497" spans="2:17" s="15" customFormat="1" ht="50.1" hidden="1" customHeight="1" x14ac:dyDescent="0.2">
      <c r="B497" s="11" t="s">
        <v>2655</v>
      </c>
      <c r="C497" s="12" t="s">
        <v>2983</v>
      </c>
      <c r="D497" s="16" t="s">
        <v>1117</v>
      </c>
      <c r="E497" s="17">
        <v>1120027</v>
      </c>
      <c r="F497" s="12" t="s">
        <v>492</v>
      </c>
      <c r="G497" s="16" t="s">
        <v>507</v>
      </c>
      <c r="H497" s="12"/>
      <c r="I497" s="16" t="s">
        <v>503</v>
      </c>
      <c r="J497" s="12" t="s">
        <v>278</v>
      </c>
      <c r="K497" s="12" t="s">
        <v>73</v>
      </c>
      <c r="L497" s="12"/>
      <c r="M497" s="12"/>
      <c r="N497" s="12"/>
      <c r="O497" s="12"/>
      <c r="P497" s="12" t="s">
        <v>353</v>
      </c>
      <c r="Q497" s="12" t="s">
        <v>48</v>
      </c>
    </row>
    <row r="498" spans="2:17" s="15" customFormat="1" ht="50.1" hidden="1" customHeight="1" x14ac:dyDescent="0.2">
      <c r="B498" s="11" t="s">
        <v>2656</v>
      </c>
      <c r="C498" s="12" t="s">
        <v>2983</v>
      </c>
      <c r="D498" s="16" t="s">
        <v>1118</v>
      </c>
      <c r="E498" s="17">
        <v>1120040</v>
      </c>
      <c r="F498" s="12" t="s">
        <v>492</v>
      </c>
      <c r="G498" s="16" t="s">
        <v>1119</v>
      </c>
      <c r="H498" s="12"/>
      <c r="I498" s="16" t="s">
        <v>1120</v>
      </c>
      <c r="J498" s="12" t="s">
        <v>278</v>
      </c>
      <c r="K498" s="12" t="s">
        <v>73</v>
      </c>
      <c r="L498" s="12"/>
      <c r="M498" s="12"/>
      <c r="N498" s="12"/>
      <c r="O498" s="12"/>
      <c r="P498" s="12" t="s">
        <v>353</v>
      </c>
      <c r="Q498" s="12" t="s">
        <v>44</v>
      </c>
    </row>
    <row r="499" spans="2:17" s="15" customFormat="1" ht="50.1" hidden="1" customHeight="1" x14ac:dyDescent="0.2">
      <c r="B499" s="11" t="s">
        <v>2657</v>
      </c>
      <c r="C499" s="12" t="s">
        <v>2983</v>
      </c>
      <c r="D499" s="16" t="s">
        <v>1121</v>
      </c>
      <c r="E499" s="17">
        <v>1110221</v>
      </c>
      <c r="F499" s="12" t="s">
        <v>492</v>
      </c>
      <c r="G499" s="16" t="s">
        <v>697</v>
      </c>
      <c r="H499" s="12"/>
      <c r="I499" s="16"/>
      <c r="J499" s="12" t="s">
        <v>278</v>
      </c>
      <c r="K499" s="12" t="s">
        <v>73</v>
      </c>
      <c r="L499" s="12"/>
      <c r="M499" s="12"/>
      <c r="N499" s="12"/>
      <c r="O499" s="12"/>
      <c r="P499" s="12" t="s">
        <v>353</v>
      </c>
      <c r="Q499" s="12" t="s">
        <v>48</v>
      </c>
    </row>
    <row r="500" spans="2:17" s="15" customFormat="1" ht="50.1" hidden="1" customHeight="1" x14ac:dyDescent="0.2">
      <c r="B500" s="11" t="s">
        <v>2658</v>
      </c>
      <c r="C500" s="12" t="s">
        <v>2983</v>
      </c>
      <c r="D500" s="16" t="s">
        <v>1122</v>
      </c>
      <c r="E500" s="17">
        <v>1110023</v>
      </c>
      <c r="F500" s="12" t="s">
        <v>492</v>
      </c>
      <c r="G500" s="16" t="s">
        <v>505</v>
      </c>
      <c r="H500" s="12"/>
      <c r="I500" s="16" t="s">
        <v>503</v>
      </c>
      <c r="J500" s="12" t="s">
        <v>278</v>
      </c>
      <c r="K500" s="12" t="s">
        <v>73</v>
      </c>
      <c r="L500" s="12"/>
      <c r="M500" s="12"/>
      <c r="N500" s="12"/>
      <c r="O500" s="12"/>
      <c r="P500" s="12" t="s">
        <v>353</v>
      </c>
      <c r="Q500" s="12" t="s">
        <v>48</v>
      </c>
    </row>
    <row r="501" spans="2:17" s="15" customFormat="1" ht="50.1" hidden="1" customHeight="1" x14ac:dyDescent="0.2">
      <c r="B501" s="11" t="s">
        <v>2659</v>
      </c>
      <c r="C501" s="12" t="s">
        <v>2983</v>
      </c>
      <c r="D501" s="16" t="s">
        <v>1123</v>
      </c>
      <c r="E501" s="17">
        <v>1110214</v>
      </c>
      <c r="F501" s="12" t="s">
        <v>492</v>
      </c>
      <c r="G501" s="16" t="s">
        <v>534</v>
      </c>
      <c r="H501" s="12"/>
      <c r="I501" s="16" t="s">
        <v>1124</v>
      </c>
      <c r="J501" s="12" t="s">
        <v>278</v>
      </c>
      <c r="K501" s="12" t="s">
        <v>73</v>
      </c>
      <c r="L501" s="12"/>
      <c r="M501" s="12"/>
      <c r="N501" s="12"/>
      <c r="O501" s="12"/>
      <c r="P501" s="12" t="s">
        <v>353</v>
      </c>
      <c r="Q501" s="12" t="s">
        <v>48</v>
      </c>
    </row>
    <row r="502" spans="2:17" s="15" customFormat="1" ht="50.1" hidden="1" customHeight="1" x14ac:dyDescent="0.2">
      <c r="B502" s="11" t="s">
        <v>2660</v>
      </c>
      <c r="C502" s="12" t="s">
        <v>2983</v>
      </c>
      <c r="D502" s="16" t="s">
        <v>1125</v>
      </c>
      <c r="E502" s="17">
        <v>1110021</v>
      </c>
      <c r="F502" s="12" t="s">
        <v>492</v>
      </c>
      <c r="G502" s="16" t="s">
        <v>550</v>
      </c>
      <c r="H502" s="12"/>
      <c r="I502" s="16" t="s">
        <v>503</v>
      </c>
      <c r="J502" s="12" t="s">
        <v>278</v>
      </c>
      <c r="K502" s="12" t="s">
        <v>73</v>
      </c>
      <c r="L502" s="12"/>
      <c r="M502" s="12"/>
      <c r="N502" s="12"/>
      <c r="O502" s="12"/>
      <c r="P502" s="12" t="s">
        <v>353</v>
      </c>
      <c r="Q502" s="12" t="s">
        <v>48</v>
      </c>
    </row>
    <row r="503" spans="2:17" s="15" customFormat="1" ht="50.1" hidden="1" customHeight="1" x14ac:dyDescent="0.2">
      <c r="B503" s="11" t="s">
        <v>2661</v>
      </c>
      <c r="C503" s="12" t="s">
        <v>2983</v>
      </c>
      <c r="D503" s="16" t="s">
        <v>1126</v>
      </c>
      <c r="E503" s="16" t="s">
        <v>1127</v>
      </c>
      <c r="F503" s="12" t="s">
        <v>492</v>
      </c>
      <c r="G503" s="16" t="s">
        <v>1128</v>
      </c>
      <c r="H503" s="12"/>
      <c r="I503" s="16"/>
      <c r="J503" s="12" t="s">
        <v>278</v>
      </c>
      <c r="K503" s="12" t="s">
        <v>73</v>
      </c>
      <c r="L503" s="12"/>
      <c r="M503" s="12"/>
      <c r="N503" s="12"/>
      <c r="O503" s="12"/>
      <c r="P503" s="12" t="s">
        <v>353</v>
      </c>
      <c r="Q503" s="12" t="s">
        <v>48</v>
      </c>
    </row>
    <row r="504" spans="2:17" s="15" customFormat="1" ht="50.1" hidden="1" customHeight="1" x14ac:dyDescent="0.2">
      <c r="B504" s="11" t="s">
        <v>2662</v>
      </c>
      <c r="C504" s="12" t="s">
        <v>2983</v>
      </c>
      <c r="D504" s="16" t="s">
        <v>601</v>
      </c>
      <c r="E504" s="17">
        <v>1149513</v>
      </c>
      <c r="F504" s="12" t="s">
        <v>492</v>
      </c>
      <c r="G504" s="16" t="s">
        <v>602</v>
      </c>
      <c r="H504" s="12"/>
      <c r="I504" s="16"/>
      <c r="J504" s="12" t="s">
        <v>278</v>
      </c>
      <c r="K504" s="12" t="s">
        <v>73</v>
      </c>
      <c r="L504" s="12"/>
      <c r="M504" s="12"/>
      <c r="N504" s="12"/>
      <c r="O504" s="12"/>
      <c r="P504" s="12" t="s">
        <v>353</v>
      </c>
      <c r="Q504" s="12" t="s">
        <v>48</v>
      </c>
    </row>
    <row r="505" spans="2:17" s="15" customFormat="1" ht="50.1" hidden="1" customHeight="1" x14ac:dyDescent="0.2">
      <c r="B505" s="11" t="s">
        <v>2663</v>
      </c>
      <c r="C505" s="12" t="s">
        <v>2983</v>
      </c>
      <c r="D505" s="16" t="s">
        <v>601</v>
      </c>
      <c r="E505" s="17">
        <v>1149536</v>
      </c>
      <c r="F505" s="12" t="s">
        <v>492</v>
      </c>
      <c r="G505" s="16" t="s">
        <v>486</v>
      </c>
      <c r="H505" s="12"/>
      <c r="I505" s="16"/>
      <c r="J505" s="12" t="s">
        <v>278</v>
      </c>
      <c r="K505" s="12" t="s">
        <v>73</v>
      </c>
      <c r="L505" s="12"/>
      <c r="M505" s="12"/>
      <c r="N505" s="12"/>
      <c r="O505" s="12"/>
      <c r="P505" s="12" t="s">
        <v>353</v>
      </c>
      <c r="Q505" s="12" t="s">
        <v>48</v>
      </c>
    </row>
    <row r="506" spans="2:17" s="15" customFormat="1" ht="50.1" hidden="1" customHeight="1" x14ac:dyDescent="0.2">
      <c r="B506" s="11" t="s">
        <v>2664</v>
      </c>
      <c r="C506" s="12" t="s">
        <v>2983</v>
      </c>
      <c r="D506" s="16" t="s">
        <v>1129</v>
      </c>
      <c r="E506" s="17">
        <v>1149213</v>
      </c>
      <c r="F506" s="12" t="s">
        <v>492</v>
      </c>
      <c r="G506" s="16" t="s">
        <v>497</v>
      </c>
      <c r="H506" s="12"/>
      <c r="I506" s="16"/>
      <c r="J506" s="12" t="s">
        <v>278</v>
      </c>
      <c r="K506" s="12" t="s">
        <v>73</v>
      </c>
      <c r="L506" s="12"/>
      <c r="M506" s="12"/>
      <c r="N506" s="12"/>
      <c r="O506" s="12"/>
      <c r="P506" s="12" t="s">
        <v>353</v>
      </c>
      <c r="Q506" s="12" t="s">
        <v>48</v>
      </c>
    </row>
    <row r="507" spans="2:17" s="15" customFormat="1" ht="50.1" hidden="1" customHeight="1" x14ac:dyDescent="0.2">
      <c r="B507" s="11" t="s">
        <v>2665</v>
      </c>
      <c r="C507" s="12" t="s">
        <v>2983</v>
      </c>
      <c r="D507" s="16" t="s">
        <v>1130</v>
      </c>
      <c r="E507" s="17">
        <v>1120022</v>
      </c>
      <c r="F507" s="12" t="s">
        <v>492</v>
      </c>
      <c r="G507" s="16" t="s">
        <v>507</v>
      </c>
      <c r="H507" s="12"/>
      <c r="I507" s="16" t="s">
        <v>503</v>
      </c>
      <c r="J507" s="12" t="s">
        <v>278</v>
      </c>
      <c r="K507" s="12" t="s">
        <v>73</v>
      </c>
      <c r="L507" s="12"/>
      <c r="M507" s="12"/>
      <c r="N507" s="12"/>
      <c r="O507" s="12"/>
      <c r="P507" s="12" t="s">
        <v>353</v>
      </c>
      <c r="Q507" s="12" t="s">
        <v>48</v>
      </c>
    </row>
    <row r="508" spans="2:17" s="15" customFormat="1" ht="50.1" hidden="1" customHeight="1" x14ac:dyDescent="0.2">
      <c r="B508" s="11" t="s">
        <v>2666</v>
      </c>
      <c r="C508" s="12" t="s">
        <v>2983</v>
      </c>
      <c r="D508" s="16" t="s">
        <v>1131</v>
      </c>
      <c r="E508" s="17">
        <v>1142504</v>
      </c>
      <c r="F508" s="12" t="s">
        <v>492</v>
      </c>
      <c r="G508" s="16" t="s">
        <v>482</v>
      </c>
      <c r="H508" s="12"/>
      <c r="I508" s="16"/>
      <c r="J508" s="12" t="s">
        <v>278</v>
      </c>
      <c r="K508" s="12" t="s">
        <v>73</v>
      </c>
      <c r="L508" s="12"/>
      <c r="M508" s="12"/>
      <c r="N508" s="12"/>
      <c r="O508" s="12"/>
      <c r="P508" s="12" t="s">
        <v>353</v>
      </c>
      <c r="Q508" s="12" t="s">
        <v>48</v>
      </c>
    </row>
    <row r="509" spans="2:17" s="15" customFormat="1" ht="50.1" hidden="1" customHeight="1" x14ac:dyDescent="0.2">
      <c r="B509" s="11" t="s">
        <v>2667</v>
      </c>
      <c r="C509" s="12" t="s">
        <v>2983</v>
      </c>
      <c r="D509" s="16" t="s">
        <v>1132</v>
      </c>
      <c r="E509" s="17">
        <v>1142505</v>
      </c>
      <c r="F509" s="12" t="s">
        <v>492</v>
      </c>
      <c r="G509" s="16" t="s">
        <v>482</v>
      </c>
      <c r="H509" s="12"/>
      <c r="I509" s="16"/>
      <c r="J509" s="12" t="s">
        <v>278</v>
      </c>
      <c r="K509" s="12" t="s">
        <v>73</v>
      </c>
      <c r="L509" s="12"/>
      <c r="M509" s="12"/>
      <c r="N509" s="12"/>
      <c r="O509" s="12"/>
      <c r="P509" s="12" t="s">
        <v>353</v>
      </c>
      <c r="Q509" s="12" t="s">
        <v>48</v>
      </c>
    </row>
    <row r="510" spans="2:17" s="15" customFormat="1" ht="50.1" hidden="1" customHeight="1" x14ac:dyDescent="0.2">
      <c r="B510" s="11" t="s">
        <v>2668</v>
      </c>
      <c r="C510" s="12" t="s">
        <v>2983</v>
      </c>
      <c r="D510" s="16" t="s">
        <v>1133</v>
      </c>
      <c r="E510" s="17">
        <v>1141772</v>
      </c>
      <c r="F510" s="12" t="s">
        <v>492</v>
      </c>
      <c r="G510" s="16" t="s">
        <v>480</v>
      </c>
      <c r="H510" s="12"/>
      <c r="I510" s="16"/>
      <c r="J510" s="12" t="s">
        <v>278</v>
      </c>
      <c r="K510" s="12" t="s">
        <v>73</v>
      </c>
      <c r="L510" s="12"/>
      <c r="M510" s="12"/>
      <c r="N510" s="12"/>
      <c r="O510" s="12"/>
      <c r="P510" s="12" t="s">
        <v>353</v>
      </c>
      <c r="Q510" s="12" t="s">
        <v>48</v>
      </c>
    </row>
    <row r="511" spans="2:17" s="15" customFormat="1" ht="50.1" hidden="1" customHeight="1" x14ac:dyDescent="0.2">
      <c r="B511" s="11" t="s">
        <v>2669</v>
      </c>
      <c r="C511" s="12" t="s">
        <v>2983</v>
      </c>
      <c r="D511" s="16" t="s">
        <v>1134</v>
      </c>
      <c r="E511" s="16" t="s">
        <v>1135</v>
      </c>
      <c r="F511" s="12" t="s">
        <v>492</v>
      </c>
      <c r="G511" s="16" t="s">
        <v>1136</v>
      </c>
      <c r="H511" s="12"/>
      <c r="I511" s="16"/>
      <c r="J511" s="12" t="s">
        <v>278</v>
      </c>
      <c r="K511" s="12" t="s">
        <v>73</v>
      </c>
      <c r="L511" s="12"/>
      <c r="M511" s="12"/>
      <c r="N511" s="12"/>
      <c r="O511" s="12"/>
      <c r="P511" s="12" t="s">
        <v>353</v>
      </c>
      <c r="Q511" s="12" t="s">
        <v>48</v>
      </c>
    </row>
    <row r="512" spans="2:17" s="15" customFormat="1" ht="50.1" hidden="1" customHeight="1" x14ac:dyDescent="0.2">
      <c r="B512" s="11" t="s">
        <v>2670</v>
      </c>
      <c r="C512" s="12" t="s">
        <v>2983</v>
      </c>
      <c r="D512" s="16" t="s">
        <v>1137</v>
      </c>
      <c r="E512" s="17">
        <v>1170791</v>
      </c>
      <c r="F512" s="12" t="s">
        <v>492</v>
      </c>
      <c r="G512" s="16" t="s">
        <v>534</v>
      </c>
      <c r="H512" s="12"/>
      <c r="I512" s="16"/>
      <c r="J512" s="12" t="s">
        <v>278</v>
      </c>
      <c r="K512" s="12" t="s">
        <v>73</v>
      </c>
      <c r="L512" s="12"/>
      <c r="M512" s="12"/>
      <c r="N512" s="12"/>
      <c r="O512" s="12"/>
      <c r="P512" s="12" t="s">
        <v>353</v>
      </c>
      <c r="Q512" s="12" t="s">
        <v>48</v>
      </c>
    </row>
    <row r="513" spans="2:17" s="15" customFormat="1" ht="50.1" hidden="1" customHeight="1" x14ac:dyDescent="0.2">
      <c r="B513" s="11" t="s">
        <v>2671</v>
      </c>
      <c r="C513" s="12" t="s">
        <v>2983</v>
      </c>
      <c r="D513" s="16" t="s">
        <v>1138</v>
      </c>
      <c r="E513" s="17">
        <v>1140262</v>
      </c>
      <c r="F513" s="12" t="s">
        <v>492</v>
      </c>
      <c r="G513" s="16" t="s">
        <v>957</v>
      </c>
      <c r="H513" s="12"/>
      <c r="I513" s="16"/>
      <c r="J513" s="12" t="s">
        <v>278</v>
      </c>
      <c r="K513" s="12" t="s">
        <v>73</v>
      </c>
      <c r="L513" s="12"/>
      <c r="M513" s="12"/>
      <c r="N513" s="12"/>
      <c r="O513" s="12"/>
      <c r="P513" s="12" t="s">
        <v>353</v>
      </c>
      <c r="Q513" s="12" t="s">
        <v>48</v>
      </c>
    </row>
    <row r="514" spans="2:17" s="15" customFormat="1" ht="50.1" hidden="1" customHeight="1" x14ac:dyDescent="0.2">
      <c r="B514" s="11" t="s">
        <v>2672</v>
      </c>
      <c r="C514" s="12" t="s">
        <v>2983</v>
      </c>
      <c r="D514" s="16" t="s">
        <v>1139</v>
      </c>
      <c r="E514" s="17">
        <v>1120039</v>
      </c>
      <c r="F514" s="12" t="s">
        <v>492</v>
      </c>
      <c r="G514" s="16" t="s">
        <v>1119</v>
      </c>
      <c r="H514" s="12"/>
      <c r="I514" s="16" t="s">
        <v>503</v>
      </c>
      <c r="J514" s="12" t="s">
        <v>278</v>
      </c>
      <c r="K514" s="12" t="s">
        <v>73</v>
      </c>
      <c r="L514" s="12"/>
      <c r="M514" s="12"/>
      <c r="N514" s="12"/>
      <c r="O514" s="12"/>
      <c r="P514" s="12" t="s">
        <v>353</v>
      </c>
      <c r="Q514" s="12" t="s">
        <v>48</v>
      </c>
    </row>
    <row r="515" spans="2:17" s="15" customFormat="1" ht="50.1" hidden="1" customHeight="1" x14ac:dyDescent="0.2">
      <c r="B515" s="11" t="s">
        <v>2673</v>
      </c>
      <c r="C515" s="12" t="s">
        <v>2983</v>
      </c>
      <c r="D515" s="16" t="s">
        <v>1140</v>
      </c>
      <c r="E515" s="17">
        <v>1110019</v>
      </c>
      <c r="F515" s="12" t="s">
        <v>492</v>
      </c>
      <c r="G515" s="16" t="s">
        <v>505</v>
      </c>
      <c r="H515" s="12"/>
      <c r="I515" s="16" t="s">
        <v>503</v>
      </c>
      <c r="J515" s="12" t="s">
        <v>278</v>
      </c>
      <c r="K515" s="12" t="s">
        <v>73</v>
      </c>
      <c r="L515" s="12"/>
      <c r="M515" s="12"/>
      <c r="N515" s="12"/>
      <c r="O515" s="12"/>
      <c r="P515" s="12" t="s">
        <v>353</v>
      </c>
      <c r="Q515" s="12" t="s">
        <v>48</v>
      </c>
    </row>
    <row r="516" spans="2:17" s="15" customFormat="1" ht="50.1" hidden="1" customHeight="1" x14ac:dyDescent="0.2">
      <c r="B516" s="11" t="s">
        <v>2674</v>
      </c>
      <c r="C516" s="12" t="s">
        <v>2983</v>
      </c>
      <c r="D516" s="16" t="s">
        <v>1141</v>
      </c>
      <c r="E516" s="17">
        <v>1149062</v>
      </c>
      <c r="F516" s="12" t="s">
        <v>492</v>
      </c>
      <c r="G516" s="16" t="s">
        <v>489</v>
      </c>
      <c r="H516" s="12"/>
      <c r="I516" s="16"/>
      <c r="J516" s="12" t="s">
        <v>278</v>
      </c>
      <c r="K516" s="12" t="s">
        <v>73</v>
      </c>
      <c r="L516" s="12"/>
      <c r="M516" s="12"/>
      <c r="N516" s="12"/>
      <c r="O516" s="12"/>
      <c r="P516" s="12" t="s">
        <v>353</v>
      </c>
      <c r="Q516" s="12" t="s">
        <v>48</v>
      </c>
    </row>
    <row r="517" spans="2:17" s="15" customFormat="1" ht="50.1" hidden="1" customHeight="1" x14ac:dyDescent="0.2">
      <c r="B517" s="11" t="s">
        <v>2675</v>
      </c>
      <c r="C517" s="12" t="s">
        <v>2983</v>
      </c>
      <c r="D517" s="16" t="s">
        <v>1142</v>
      </c>
      <c r="E517" s="17">
        <v>1140556</v>
      </c>
      <c r="F517" s="12" t="s">
        <v>492</v>
      </c>
      <c r="G517" s="16" t="s">
        <v>485</v>
      </c>
      <c r="H517" s="12"/>
      <c r="I517" s="16"/>
      <c r="J517" s="12" t="s">
        <v>278</v>
      </c>
      <c r="K517" s="12" t="s">
        <v>73</v>
      </c>
      <c r="L517" s="12"/>
      <c r="M517" s="12"/>
      <c r="N517" s="12"/>
      <c r="O517" s="12"/>
      <c r="P517" s="12" t="s">
        <v>353</v>
      </c>
      <c r="Q517" s="12" t="s">
        <v>48</v>
      </c>
    </row>
    <row r="518" spans="2:17" s="15" customFormat="1" ht="50.1" hidden="1" customHeight="1" x14ac:dyDescent="0.2">
      <c r="B518" s="11" t="s">
        <v>2676</v>
      </c>
      <c r="C518" s="12" t="s">
        <v>2983</v>
      </c>
      <c r="D518" s="16" t="s">
        <v>1143</v>
      </c>
      <c r="E518" s="17">
        <v>1140554</v>
      </c>
      <c r="F518" s="12" t="s">
        <v>492</v>
      </c>
      <c r="G518" s="16" t="s">
        <v>485</v>
      </c>
      <c r="H518" s="12"/>
      <c r="I518" s="16"/>
      <c r="J518" s="12" t="s">
        <v>278</v>
      </c>
      <c r="K518" s="12" t="s">
        <v>73</v>
      </c>
      <c r="L518" s="12"/>
      <c r="M518" s="12"/>
      <c r="N518" s="12"/>
      <c r="O518" s="12"/>
      <c r="P518" s="12" t="s">
        <v>353</v>
      </c>
      <c r="Q518" s="12" t="s">
        <v>48</v>
      </c>
    </row>
    <row r="519" spans="2:17" s="15" customFormat="1" ht="50.1" hidden="1" customHeight="1" x14ac:dyDescent="0.2">
      <c r="B519" s="11" t="s">
        <v>2677</v>
      </c>
      <c r="C519" s="12" t="s">
        <v>2983</v>
      </c>
      <c r="D519" s="16" t="s">
        <v>1144</v>
      </c>
      <c r="E519" s="17">
        <v>1140553</v>
      </c>
      <c r="F519" s="12" t="s">
        <v>492</v>
      </c>
      <c r="G519" s="16" t="s">
        <v>485</v>
      </c>
      <c r="H519" s="12"/>
      <c r="I519" s="16"/>
      <c r="J519" s="12" t="s">
        <v>278</v>
      </c>
      <c r="K519" s="12" t="s">
        <v>73</v>
      </c>
      <c r="L519" s="12"/>
      <c r="M519" s="12"/>
      <c r="N519" s="12"/>
      <c r="O519" s="12"/>
      <c r="P519" s="12" t="s">
        <v>353</v>
      </c>
      <c r="Q519" s="12" t="s">
        <v>48</v>
      </c>
    </row>
    <row r="520" spans="2:17" s="15" customFormat="1" ht="50.1" hidden="1" customHeight="1" x14ac:dyDescent="0.2">
      <c r="B520" s="11" t="s">
        <v>2678</v>
      </c>
      <c r="C520" s="12" t="s">
        <v>2983</v>
      </c>
      <c r="D520" s="16" t="s">
        <v>601</v>
      </c>
      <c r="E520" s="17">
        <v>1149507</v>
      </c>
      <c r="F520" s="12" t="s">
        <v>492</v>
      </c>
      <c r="G520" s="16" t="s">
        <v>602</v>
      </c>
      <c r="H520" s="12"/>
      <c r="I520" s="16"/>
      <c r="J520" s="12" t="s">
        <v>278</v>
      </c>
      <c r="K520" s="12" t="s">
        <v>73</v>
      </c>
      <c r="L520" s="12"/>
      <c r="M520" s="12"/>
      <c r="N520" s="12"/>
      <c r="O520" s="12"/>
      <c r="P520" s="12" t="s">
        <v>353</v>
      </c>
      <c r="Q520" s="12" t="s">
        <v>48</v>
      </c>
    </row>
    <row r="521" spans="2:17" s="15" customFormat="1" ht="50.1" hidden="1" customHeight="1" x14ac:dyDescent="0.2">
      <c r="B521" s="11" t="s">
        <v>2679</v>
      </c>
      <c r="C521" s="12" t="s">
        <v>2983</v>
      </c>
      <c r="D521" s="16" t="s">
        <v>601</v>
      </c>
      <c r="E521" s="17">
        <v>1149508</v>
      </c>
      <c r="F521" s="12" t="s">
        <v>492</v>
      </c>
      <c r="G521" s="16" t="s">
        <v>602</v>
      </c>
      <c r="H521" s="12"/>
      <c r="I521" s="16"/>
      <c r="J521" s="12" t="s">
        <v>278</v>
      </c>
      <c r="K521" s="12" t="s">
        <v>73</v>
      </c>
      <c r="L521" s="12"/>
      <c r="M521" s="12"/>
      <c r="N521" s="12"/>
      <c r="O521" s="12"/>
      <c r="P521" s="12" t="s">
        <v>353</v>
      </c>
      <c r="Q521" s="12" t="s">
        <v>48</v>
      </c>
    </row>
    <row r="522" spans="2:17" s="15" customFormat="1" ht="50.1" hidden="1" customHeight="1" x14ac:dyDescent="0.2">
      <c r="B522" s="11" t="s">
        <v>2680</v>
      </c>
      <c r="C522" s="12" t="s">
        <v>2983</v>
      </c>
      <c r="D522" s="16" t="s">
        <v>1145</v>
      </c>
      <c r="E522" s="17">
        <v>1130065</v>
      </c>
      <c r="F522" s="12" t="s">
        <v>492</v>
      </c>
      <c r="G522" s="16" t="s">
        <v>1119</v>
      </c>
      <c r="H522" s="12"/>
      <c r="I522" s="16" t="s">
        <v>503</v>
      </c>
      <c r="J522" s="12" t="s">
        <v>278</v>
      </c>
      <c r="K522" s="12" t="s">
        <v>73</v>
      </c>
      <c r="L522" s="12"/>
      <c r="M522" s="12"/>
      <c r="N522" s="12"/>
      <c r="O522" s="12"/>
      <c r="P522" s="12" t="s">
        <v>353</v>
      </c>
      <c r="Q522" s="12" t="s">
        <v>48</v>
      </c>
    </row>
    <row r="523" spans="2:17" s="15" customFormat="1" ht="50.1" hidden="1" customHeight="1" x14ac:dyDescent="0.2">
      <c r="B523" s="11" t="s">
        <v>2681</v>
      </c>
      <c r="C523" s="12" t="s">
        <v>2983</v>
      </c>
      <c r="D523" s="16" t="s">
        <v>1146</v>
      </c>
      <c r="E523" s="17">
        <v>1140618</v>
      </c>
      <c r="F523" s="12" t="s">
        <v>492</v>
      </c>
      <c r="G523" s="16" t="s">
        <v>540</v>
      </c>
      <c r="H523" s="12"/>
      <c r="I523" s="16"/>
      <c r="J523" s="12" t="s">
        <v>278</v>
      </c>
      <c r="K523" s="12" t="s">
        <v>73</v>
      </c>
      <c r="L523" s="12"/>
      <c r="M523" s="12"/>
      <c r="N523" s="12"/>
      <c r="O523" s="12"/>
      <c r="P523" s="12" t="s">
        <v>353</v>
      </c>
      <c r="Q523" s="12" t="s">
        <v>48</v>
      </c>
    </row>
    <row r="524" spans="2:17" s="15" customFormat="1" ht="50.1" hidden="1" customHeight="1" x14ac:dyDescent="0.2">
      <c r="B524" s="11" t="s">
        <v>2682</v>
      </c>
      <c r="C524" s="12" t="s">
        <v>2983</v>
      </c>
      <c r="D524" s="16" t="s">
        <v>1147</v>
      </c>
      <c r="E524" s="17">
        <v>1140259</v>
      </c>
      <c r="F524" s="12" t="s">
        <v>492</v>
      </c>
      <c r="G524" s="16" t="s">
        <v>505</v>
      </c>
      <c r="H524" s="12"/>
      <c r="I524" s="16"/>
      <c r="J524" s="12" t="s">
        <v>278</v>
      </c>
      <c r="K524" s="12" t="s">
        <v>73</v>
      </c>
      <c r="L524" s="12"/>
      <c r="M524" s="12"/>
      <c r="N524" s="12"/>
      <c r="O524" s="12"/>
      <c r="P524" s="12" t="s">
        <v>353</v>
      </c>
      <c r="Q524" s="12" t="s">
        <v>48</v>
      </c>
    </row>
    <row r="525" spans="2:17" s="15" customFormat="1" ht="50.1" hidden="1" customHeight="1" x14ac:dyDescent="0.2">
      <c r="B525" s="11" t="s">
        <v>2683</v>
      </c>
      <c r="C525" s="12" t="s">
        <v>2983</v>
      </c>
      <c r="D525" s="16" t="s">
        <v>1148</v>
      </c>
      <c r="E525" s="17">
        <v>1140891</v>
      </c>
      <c r="F525" s="12" t="s">
        <v>492</v>
      </c>
      <c r="G525" s="16" t="s">
        <v>483</v>
      </c>
      <c r="H525" s="12"/>
      <c r="I525" s="16"/>
      <c r="J525" s="12" t="s">
        <v>278</v>
      </c>
      <c r="K525" s="12" t="s">
        <v>73</v>
      </c>
      <c r="L525" s="12"/>
      <c r="M525" s="12"/>
      <c r="N525" s="12"/>
      <c r="O525" s="12"/>
      <c r="P525" s="12" t="s">
        <v>353</v>
      </c>
      <c r="Q525" s="12" t="s">
        <v>48</v>
      </c>
    </row>
    <row r="526" spans="2:17" s="15" customFormat="1" ht="50.1" hidden="1" customHeight="1" x14ac:dyDescent="0.2">
      <c r="B526" s="11" t="s">
        <v>2684</v>
      </c>
      <c r="C526" s="12" t="s">
        <v>2983</v>
      </c>
      <c r="D526" s="16" t="s">
        <v>1149</v>
      </c>
      <c r="E526" s="17">
        <v>1140264</v>
      </c>
      <c r="F526" s="12" t="s">
        <v>492</v>
      </c>
      <c r="G526" s="16" t="s">
        <v>505</v>
      </c>
      <c r="H526" s="12"/>
      <c r="I526" s="16"/>
      <c r="J526" s="12" t="s">
        <v>278</v>
      </c>
      <c r="K526" s="12" t="s">
        <v>73</v>
      </c>
      <c r="L526" s="12"/>
      <c r="M526" s="12"/>
      <c r="N526" s="12"/>
      <c r="O526" s="12"/>
      <c r="P526" s="12" t="s">
        <v>353</v>
      </c>
      <c r="Q526" s="12" t="s">
        <v>48</v>
      </c>
    </row>
    <row r="527" spans="2:17" s="15" customFormat="1" ht="50.1" hidden="1" customHeight="1" x14ac:dyDescent="0.2">
      <c r="B527" s="11" t="s">
        <v>2685</v>
      </c>
      <c r="C527" s="12" t="s">
        <v>2983</v>
      </c>
      <c r="D527" s="16" t="s">
        <v>1150</v>
      </c>
      <c r="E527" s="17">
        <v>1140897</v>
      </c>
      <c r="F527" s="12" t="s">
        <v>492</v>
      </c>
      <c r="G527" s="16" t="s">
        <v>483</v>
      </c>
      <c r="H527" s="12"/>
      <c r="I527" s="16"/>
      <c r="J527" s="12" t="s">
        <v>278</v>
      </c>
      <c r="K527" s="12" t="s">
        <v>73</v>
      </c>
      <c r="L527" s="12"/>
      <c r="M527" s="12"/>
      <c r="N527" s="12"/>
      <c r="O527" s="12"/>
      <c r="P527" s="12" t="s">
        <v>353</v>
      </c>
      <c r="Q527" s="12" t="s">
        <v>48</v>
      </c>
    </row>
    <row r="528" spans="2:17" s="15" customFormat="1" ht="50.1" hidden="1" customHeight="1" x14ac:dyDescent="0.2">
      <c r="B528" s="11" t="s">
        <v>2686</v>
      </c>
      <c r="C528" s="12" t="s">
        <v>2983</v>
      </c>
      <c r="D528" s="16" t="s">
        <v>1151</v>
      </c>
      <c r="E528" s="17">
        <v>1140520</v>
      </c>
      <c r="F528" s="12" t="s">
        <v>492</v>
      </c>
      <c r="G528" s="16" t="s">
        <v>866</v>
      </c>
      <c r="H528" s="12"/>
      <c r="I528" s="16"/>
      <c r="J528" s="12" t="s">
        <v>278</v>
      </c>
      <c r="K528" s="12" t="s">
        <v>73</v>
      </c>
      <c r="L528" s="12"/>
      <c r="M528" s="12"/>
      <c r="N528" s="12"/>
      <c r="O528" s="12"/>
      <c r="P528" s="12" t="s">
        <v>353</v>
      </c>
      <c r="Q528" s="12" t="s">
        <v>48</v>
      </c>
    </row>
    <row r="529" spans="2:17" s="15" customFormat="1" ht="50.1" hidden="1" customHeight="1" x14ac:dyDescent="0.2">
      <c r="B529" s="11" t="s">
        <v>2687</v>
      </c>
      <c r="C529" s="12" t="s">
        <v>2983</v>
      </c>
      <c r="D529" s="16" t="s">
        <v>1151</v>
      </c>
      <c r="E529" s="17">
        <v>1140521</v>
      </c>
      <c r="F529" s="12" t="s">
        <v>492</v>
      </c>
      <c r="G529" s="16" t="s">
        <v>644</v>
      </c>
      <c r="H529" s="12"/>
      <c r="I529" s="16"/>
      <c r="J529" s="12" t="s">
        <v>278</v>
      </c>
      <c r="K529" s="12" t="s">
        <v>73</v>
      </c>
      <c r="L529" s="12"/>
      <c r="M529" s="12"/>
      <c r="N529" s="12"/>
      <c r="O529" s="12"/>
      <c r="P529" s="12" t="s">
        <v>353</v>
      </c>
      <c r="Q529" s="12" t="s">
        <v>48</v>
      </c>
    </row>
    <row r="530" spans="2:17" s="15" customFormat="1" ht="50.1" hidden="1" customHeight="1" x14ac:dyDescent="0.2">
      <c r="B530" s="11" t="s">
        <v>2688</v>
      </c>
      <c r="C530" s="12" t="s">
        <v>2983</v>
      </c>
      <c r="D530" s="16" t="s">
        <v>1151</v>
      </c>
      <c r="E530" s="17">
        <v>1140522</v>
      </c>
      <c r="F530" s="12" t="s">
        <v>492</v>
      </c>
      <c r="G530" s="16" t="s">
        <v>644</v>
      </c>
      <c r="H530" s="12"/>
      <c r="I530" s="16"/>
      <c r="J530" s="12" t="s">
        <v>278</v>
      </c>
      <c r="K530" s="12" t="s">
        <v>73</v>
      </c>
      <c r="L530" s="12"/>
      <c r="M530" s="12"/>
      <c r="N530" s="12"/>
      <c r="O530" s="12"/>
      <c r="P530" s="12" t="s">
        <v>353</v>
      </c>
      <c r="Q530" s="12" t="s">
        <v>48</v>
      </c>
    </row>
    <row r="531" spans="2:17" s="15" customFormat="1" ht="50.1" hidden="1" customHeight="1" x14ac:dyDescent="0.2">
      <c r="B531" s="11" t="s">
        <v>2689</v>
      </c>
      <c r="C531" s="12" t="s">
        <v>2983</v>
      </c>
      <c r="D531" s="16" t="s">
        <v>1151</v>
      </c>
      <c r="E531" s="17">
        <v>1140523</v>
      </c>
      <c r="F531" s="12" t="s">
        <v>492</v>
      </c>
      <c r="G531" s="16" t="s">
        <v>644</v>
      </c>
      <c r="H531" s="12"/>
      <c r="I531" s="16"/>
      <c r="J531" s="12" t="s">
        <v>278</v>
      </c>
      <c r="K531" s="12" t="s">
        <v>73</v>
      </c>
      <c r="L531" s="12"/>
      <c r="M531" s="12"/>
      <c r="N531" s="12"/>
      <c r="O531" s="12"/>
      <c r="P531" s="12" t="s">
        <v>353</v>
      </c>
      <c r="Q531" s="12" t="s">
        <v>48</v>
      </c>
    </row>
    <row r="532" spans="2:17" s="15" customFormat="1" ht="50.1" hidden="1" customHeight="1" x14ac:dyDescent="0.2">
      <c r="B532" s="11" t="s">
        <v>2690</v>
      </c>
      <c r="C532" s="12" t="s">
        <v>2983</v>
      </c>
      <c r="D532" s="16" t="s">
        <v>1152</v>
      </c>
      <c r="E532" s="17">
        <v>1140899</v>
      </c>
      <c r="F532" s="12" t="s">
        <v>492</v>
      </c>
      <c r="G532" s="16" t="s">
        <v>482</v>
      </c>
      <c r="H532" s="12"/>
      <c r="I532" s="16"/>
      <c r="J532" s="12" t="s">
        <v>278</v>
      </c>
      <c r="K532" s="12" t="s">
        <v>73</v>
      </c>
      <c r="L532" s="12"/>
      <c r="M532" s="12"/>
      <c r="N532" s="12"/>
      <c r="O532" s="12"/>
      <c r="P532" s="12" t="s">
        <v>353</v>
      </c>
      <c r="Q532" s="12" t="s">
        <v>44</v>
      </c>
    </row>
    <row r="533" spans="2:17" s="15" customFormat="1" ht="50.1" hidden="1" customHeight="1" x14ac:dyDescent="0.2">
      <c r="B533" s="11" t="s">
        <v>2691</v>
      </c>
      <c r="C533" s="12" t="s">
        <v>2983</v>
      </c>
      <c r="D533" s="16" t="s">
        <v>1153</v>
      </c>
      <c r="E533" s="16" t="s">
        <v>1154</v>
      </c>
      <c r="F533" s="12" t="s">
        <v>492</v>
      </c>
      <c r="G533" s="16" t="s">
        <v>505</v>
      </c>
      <c r="H533" s="12"/>
      <c r="I533" s="16" t="s">
        <v>1155</v>
      </c>
      <c r="J533" s="12" t="s">
        <v>278</v>
      </c>
      <c r="K533" s="12" t="s">
        <v>73</v>
      </c>
      <c r="L533" s="12"/>
      <c r="M533" s="12"/>
      <c r="N533" s="12"/>
      <c r="O533" s="12"/>
      <c r="P533" s="12" t="s">
        <v>353</v>
      </c>
      <c r="Q533" s="12" t="s">
        <v>48</v>
      </c>
    </row>
    <row r="534" spans="2:17" s="15" customFormat="1" ht="50.1" hidden="1" customHeight="1" x14ac:dyDescent="0.2">
      <c r="B534" s="11" t="s">
        <v>2692</v>
      </c>
      <c r="C534" s="12" t="s">
        <v>2983</v>
      </c>
      <c r="D534" s="16" t="s">
        <v>1156</v>
      </c>
      <c r="E534" s="16" t="s">
        <v>1157</v>
      </c>
      <c r="F534" s="12" t="s">
        <v>492</v>
      </c>
      <c r="G534" s="16" t="s">
        <v>505</v>
      </c>
      <c r="H534" s="12"/>
      <c r="I534" s="16" t="s">
        <v>1158</v>
      </c>
      <c r="J534" s="12" t="s">
        <v>278</v>
      </c>
      <c r="K534" s="12" t="s">
        <v>73</v>
      </c>
      <c r="L534" s="12"/>
      <c r="M534" s="12"/>
      <c r="N534" s="12"/>
      <c r="O534" s="12"/>
      <c r="P534" s="12" t="s">
        <v>353</v>
      </c>
      <c r="Q534" s="12" t="s">
        <v>48</v>
      </c>
    </row>
    <row r="535" spans="2:17" s="15" customFormat="1" ht="50.1" hidden="1" customHeight="1" x14ac:dyDescent="0.2">
      <c r="B535" s="11" t="s">
        <v>2693</v>
      </c>
      <c r="C535" s="12" t="s">
        <v>2983</v>
      </c>
      <c r="D535" s="16" t="s">
        <v>1159</v>
      </c>
      <c r="E535" s="16" t="s">
        <v>1160</v>
      </c>
      <c r="F535" s="12" t="s">
        <v>492</v>
      </c>
      <c r="G535" s="16" t="s">
        <v>505</v>
      </c>
      <c r="H535" s="12"/>
      <c r="I535" s="16" t="s">
        <v>1161</v>
      </c>
      <c r="J535" s="12" t="s">
        <v>278</v>
      </c>
      <c r="K535" s="12" t="s">
        <v>73</v>
      </c>
      <c r="L535" s="12"/>
      <c r="M535" s="12"/>
      <c r="N535" s="12"/>
      <c r="O535" s="12"/>
      <c r="P535" s="12" t="s">
        <v>353</v>
      </c>
      <c r="Q535" s="12" t="s">
        <v>48</v>
      </c>
    </row>
    <row r="536" spans="2:17" s="15" customFormat="1" ht="50.1" hidden="1" customHeight="1" x14ac:dyDescent="0.2">
      <c r="B536" s="11" t="s">
        <v>2694</v>
      </c>
      <c r="C536" s="12" t="s">
        <v>2983</v>
      </c>
      <c r="D536" s="16" t="s">
        <v>1162</v>
      </c>
      <c r="E536" s="17">
        <v>1110232</v>
      </c>
      <c r="F536" s="12" t="s">
        <v>492</v>
      </c>
      <c r="G536" s="16" t="s">
        <v>602</v>
      </c>
      <c r="H536" s="12"/>
      <c r="I536" s="16" t="s">
        <v>1163</v>
      </c>
      <c r="J536" s="12" t="s">
        <v>278</v>
      </c>
      <c r="K536" s="12" t="s">
        <v>73</v>
      </c>
      <c r="L536" s="12"/>
      <c r="M536" s="12"/>
      <c r="N536" s="12"/>
      <c r="O536" s="12"/>
      <c r="P536" s="12" t="s">
        <v>353</v>
      </c>
      <c r="Q536" s="12" t="s">
        <v>48</v>
      </c>
    </row>
    <row r="537" spans="2:17" s="15" customFormat="1" ht="50.1" hidden="1" customHeight="1" x14ac:dyDescent="0.2">
      <c r="B537" s="11" t="s">
        <v>2695</v>
      </c>
      <c r="C537" s="12" t="s">
        <v>2983</v>
      </c>
      <c r="D537" s="16" t="s">
        <v>1164</v>
      </c>
      <c r="E537" s="17">
        <v>1130054</v>
      </c>
      <c r="F537" s="12" t="s">
        <v>492</v>
      </c>
      <c r="G537" s="16" t="s">
        <v>505</v>
      </c>
      <c r="H537" s="12"/>
      <c r="I537" s="16"/>
      <c r="J537" s="12" t="s">
        <v>278</v>
      </c>
      <c r="K537" s="12" t="s">
        <v>73</v>
      </c>
      <c r="L537" s="12"/>
      <c r="M537" s="12"/>
      <c r="N537" s="12"/>
      <c r="O537" s="12"/>
      <c r="P537" s="12" t="s">
        <v>353</v>
      </c>
      <c r="Q537" s="12" t="s">
        <v>48</v>
      </c>
    </row>
    <row r="538" spans="2:17" s="15" customFormat="1" ht="50.1" hidden="1" customHeight="1" x14ac:dyDescent="0.2">
      <c r="B538" s="11" t="s">
        <v>2696</v>
      </c>
      <c r="C538" s="12" t="s">
        <v>2983</v>
      </c>
      <c r="D538" s="16" t="s">
        <v>1165</v>
      </c>
      <c r="E538" s="17">
        <v>1130056</v>
      </c>
      <c r="F538" s="12" t="s">
        <v>492</v>
      </c>
      <c r="G538" s="16" t="s">
        <v>557</v>
      </c>
      <c r="H538" s="12"/>
      <c r="I538" s="16"/>
      <c r="J538" s="12" t="s">
        <v>278</v>
      </c>
      <c r="K538" s="12" t="s">
        <v>73</v>
      </c>
      <c r="L538" s="12"/>
      <c r="M538" s="12"/>
      <c r="N538" s="12"/>
      <c r="O538" s="12"/>
      <c r="P538" s="12" t="s">
        <v>353</v>
      </c>
      <c r="Q538" s="12" t="s">
        <v>48</v>
      </c>
    </row>
    <row r="539" spans="2:17" s="15" customFormat="1" ht="50.1" hidden="1" customHeight="1" x14ac:dyDescent="0.2">
      <c r="B539" s="11" t="s">
        <v>2697</v>
      </c>
      <c r="C539" s="12" t="s">
        <v>2983</v>
      </c>
      <c r="D539" s="16" t="s">
        <v>1166</v>
      </c>
      <c r="E539" s="17">
        <v>1130055</v>
      </c>
      <c r="F539" s="12" t="s">
        <v>492</v>
      </c>
      <c r="G539" s="16" t="s">
        <v>577</v>
      </c>
      <c r="H539" s="12"/>
      <c r="I539" s="16"/>
      <c r="J539" s="12" t="s">
        <v>278</v>
      </c>
      <c r="K539" s="12" t="s">
        <v>73</v>
      </c>
      <c r="L539" s="12"/>
      <c r="M539" s="12"/>
      <c r="N539" s="12"/>
      <c r="O539" s="12"/>
      <c r="P539" s="12" t="s">
        <v>353</v>
      </c>
      <c r="Q539" s="12" t="s">
        <v>48</v>
      </c>
    </row>
    <row r="540" spans="2:17" s="15" customFormat="1" ht="50.1" hidden="1" customHeight="1" x14ac:dyDescent="0.2">
      <c r="B540" s="11" t="s">
        <v>2698</v>
      </c>
      <c r="C540" s="12" t="s">
        <v>2983</v>
      </c>
      <c r="D540" s="16" t="s">
        <v>1167</v>
      </c>
      <c r="E540" s="17">
        <v>1120019</v>
      </c>
      <c r="F540" s="12" t="s">
        <v>492</v>
      </c>
      <c r="G540" s="16" t="s">
        <v>577</v>
      </c>
      <c r="H540" s="12"/>
      <c r="I540" s="16" t="s">
        <v>503</v>
      </c>
      <c r="J540" s="12" t="s">
        <v>278</v>
      </c>
      <c r="K540" s="12" t="s">
        <v>73</v>
      </c>
      <c r="L540" s="12"/>
      <c r="M540" s="12"/>
      <c r="N540" s="12"/>
      <c r="O540" s="12"/>
      <c r="P540" s="12" t="s">
        <v>353</v>
      </c>
      <c r="Q540" s="12" t="s">
        <v>48</v>
      </c>
    </row>
    <row r="541" spans="2:17" s="15" customFormat="1" ht="50.1" hidden="1" customHeight="1" x14ac:dyDescent="0.2">
      <c r="B541" s="11" t="s">
        <v>2699</v>
      </c>
      <c r="C541" s="12" t="s">
        <v>2983</v>
      </c>
      <c r="D541" s="16" t="s">
        <v>1168</v>
      </c>
      <c r="E541" s="17">
        <v>1140245</v>
      </c>
      <c r="F541" s="12" t="s">
        <v>492</v>
      </c>
      <c r="G541" s="16" t="s">
        <v>505</v>
      </c>
      <c r="H541" s="12"/>
      <c r="I541" s="16"/>
      <c r="J541" s="12" t="s">
        <v>278</v>
      </c>
      <c r="K541" s="12" t="s">
        <v>73</v>
      </c>
      <c r="L541" s="12"/>
      <c r="M541" s="12"/>
      <c r="N541" s="12"/>
      <c r="O541" s="12"/>
      <c r="P541" s="12" t="s">
        <v>353</v>
      </c>
      <c r="Q541" s="12" t="s">
        <v>48</v>
      </c>
    </row>
    <row r="542" spans="2:17" s="15" customFormat="1" ht="50.1" hidden="1" customHeight="1" x14ac:dyDescent="0.2">
      <c r="B542" s="11" t="s">
        <v>2700</v>
      </c>
      <c r="C542" s="12" t="s">
        <v>2983</v>
      </c>
      <c r="D542" s="16" t="s">
        <v>1169</v>
      </c>
      <c r="E542" s="17">
        <v>1149060</v>
      </c>
      <c r="F542" s="12" t="s">
        <v>492</v>
      </c>
      <c r="G542" s="16" t="s">
        <v>489</v>
      </c>
      <c r="H542" s="12"/>
      <c r="I542" s="16"/>
      <c r="J542" s="12" t="s">
        <v>278</v>
      </c>
      <c r="K542" s="12" t="s">
        <v>73</v>
      </c>
      <c r="L542" s="12"/>
      <c r="M542" s="12"/>
      <c r="N542" s="12"/>
      <c r="O542" s="12"/>
      <c r="P542" s="12" t="s">
        <v>353</v>
      </c>
      <c r="Q542" s="12" t="s">
        <v>48</v>
      </c>
    </row>
    <row r="543" spans="2:17" s="15" customFormat="1" ht="50.1" hidden="1" customHeight="1" x14ac:dyDescent="0.2">
      <c r="B543" s="11" t="s">
        <v>2701</v>
      </c>
      <c r="C543" s="12" t="s">
        <v>2983</v>
      </c>
      <c r="D543" s="16" t="s">
        <v>1170</v>
      </c>
      <c r="E543" s="17">
        <v>1146246</v>
      </c>
      <c r="F543" s="12" t="s">
        <v>492</v>
      </c>
      <c r="G543" s="16" t="s">
        <v>866</v>
      </c>
      <c r="H543" s="12"/>
      <c r="I543" s="16"/>
      <c r="J543" s="12" t="s">
        <v>278</v>
      </c>
      <c r="K543" s="12" t="s">
        <v>73</v>
      </c>
      <c r="L543" s="12"/>
      <c r="M543" s="12"/>
      <c r="N543" s="12"/>
      <c r="O543" s="12"/>
      <c r="P543" s="12" t="s">
        <v>353</v>
      </c>
      <c r="Q543" s="12" t="s">
        <v>48</v>
      </c>
    </row>
    <row r="544" spans="2:17" s="15" customFormat="1" ht="50.1" hidden="1" customHeight="1" x14ac:dyDescent="0.2">
      <c r="B544" s="11" t="s">
        <v>2702</v>
      </c>
      <c r="C544" s="12" t="s">
        <v>2983</v>
      </c>
      <c r="D544" s="16" t="s">
        <v>1171</v>
      </c>
      <c r="E544" s="17">
        <v>1140224</v>
      </c>
      <c r="F544" s="12" t="s">
        <v>492</v>
      </c>
      <c r="G544" s="16" t="s">
        <v>505</v>
      </c>
      <c r="H544" s="12"/>
      <c r="I544" s="16"/>
      <c r="J544" s="12" t="s">
        <v>278</v>
      </c>
      <c r="K544" s="12" t="s">
        <v>73</v>
      </c>
      <c r="L544" s="12"/>
      <c r="M544" s="12"/>
      <c r="N544" s="12"/>
      <c r="O544" s="12"/>
      <c r="P544" s="12" t="s">
        <v>353</v>
      </c>
      <c r="Q544" s="12" t="s">
        <v>48</v>
      </c>
    </row>
    <row r="545" spans="2:17" s="15" customFormat="1" ht="50.1" hidden="1" customHeight="1" x14ac:dyDescent="0.2">
      <c r="B545" s="11" t="s">
        <v>2703</v>
      </c>
      <c r="C545" s="12" t="s">
        <v>2983</v>
      </c>
      <c r="D545" s="16" t="s">
        <v>1172</v>
      </c>
      <c r="E545" s="17">
        <v>1140218</v>
      </c>
      <c r="F545" s="12" t="s">
        <v>492</v>
      </c>
      <c r="G545" s="16" t="s">
        <v>1119</v>
      </c>
      <c r="H545" s="12"/>
      <c r="I545" s="16"/>
      <c r="J545" s="12" t="s">
        <v>278</v>
      </c>
      <c r="K545" s="12" t="s">
        <v>73</v>
      </c>
      <c r="L545" s="12"/>
      <c r="M545" s="12"/>
      <c r="N545" s="12"/>
      <c r="O545" s="12"/>
      <c r="P545" s="12" t="s">
        <v>353</v>
      </c>
      <c r="Q545" s="12" t="s">
        <v>48</v>
      </c>
    </row>
    <row r="546" spans="2:17" s="15" customFormat="1" ht="50.1" hidden="1" customHeight="1" x14ac:dyDescent="0.2">
      <c r="B546" s="11" t="s">
        <v>2704</v>
      </c>
      <c r="C546" s="12" t="s">
        <v>2983</v>
      </c>
      <c r="D546" s="16" t="s">
        <v>1173</v>
      </c>
      <c r="E546" s="17">
        <v>1140223</v>
      </c>
      <c r="F546" s="12" t="s">
        <v>492</v>
      </c>
      <c r="G546" s="16" t="s">
        <v>505</v>
      </c>
      <c r="H546" s="12"/>
      <c r="I546" s="16"/>
      <c r="J546" s="12" t="s">
        <v>278</v>
      </c>
      <c r="K546" s="12" t="s">
        <v>73</v>
      </c>
      <c r="L546" s="12"/>
      <c r="M546" s="12"/>
      <c r="N546" s="12"/>
      <c r="O546" s="12"/>
      <c r="P546" s="12" t="s">
        <v>353</v>
      </c>
      <c r="Q546" s="12" t="s">
        <v>48</v>
      </c>
    </row>
    <row r="547" spans="2:17" s="15" customFormat="1" ht="50.1" hidden="1" customHeight="1" x14ac:dyDescent="0.2">
      <c r="B547" s="11" t="s">
        <v>2705</v>
      </c>
      <c r="C547" s="12" t="s">
        <v>2983</v>
      </c>
      <c r="D547" s="16" t="s">
        <v>1174</v>
      </c>
      <c r="E547" s="17">
        <v>1140221</v>
      </c>
      <c r="F547" s="12" t="s">
        <v>492</v>
      </c>
      <c r="G547" s="16" t="s">
        <v>550</v>
      </c>
      <c r="H547" s="12"/>
      <c r="I547" s="16"/>
      <c r="J547" s="12" t="s">
        <v>278</v>
      </c>
      <c r="K547" s="12" t="s">
        <v>73</v>
      </c>
      <c r="L547" s="12"/>
      <c r="M547" s="12"/>
      <c r="N547" s="12"/>
      <c r="O547" s="12"/>
      <c r="P547" s="12" t="s">
        <v>353</v>
      </c>
      <c r="Q547" s="12" t="s">
        <v>48</v>
      </c>
    </row>
    <row r="548" spans="2:17" s="15" customFormat="1" ht="50.1" hidden="1" customHeight="1" x14ac:dyDescent="0.2">
      <c r="B548" s="11" t="s">
        <v>2706</v>
      </c>
      <c r="C548" s="12" t="s">
        <v>2983</v>
      </c>
      <c r="D548" s="16" t="s">
        <v>1175</v>
      </c>
      <c r="E548" s="17">
        <v>1140219</v>
      </c>
      <c r="F548" s="12" t="s">
        <v>492</v>
      </c>
      <c r="G548" s="16" t="s">
        <v>557</v>
      </c>
      <c r="H548" s="12"/>
      <c r="I548" s="16"/>
      <c r="J548" s="12" t="s">
        <v>278</v>
      </c>
      <c r="K548" s="12" t="s">
        <v>73</v>
      </c>
      <c r="L548" s="12"/>
      <c r="M548" s="12"/>
      <c r="N548" s="12"/>
      <c r="O548" s="12"/>
      <c r="P548" s="12" t="s">
        <v>353</v>
      </c>
      <c r="Q548" s="12" t="s">
        <v>48</v>
      </c>
    </row>
    <row r="549" spans="2:17" s="15" customFormat="1" ht="50.1" hidden="1" customHeight="1" x14ac:dyDescent="0.2">
      <c r="B549" s="11" t="s">
        <v>2707</v>
      </c>
      <c r="C549" s="12" t="s">
        <v>2983</v>
      </c>
      <c r="D549" s="16" t="s">
        <v>1176</v>
      </c>
      <c r="E549" s="17">
        <v>1140213</v>
      </c>
      <c r="F549" s="12" t="s">
        <v>492</v>
      </c>
      <c r="G549" s="16" t="s">
        <v>560</v>
      </c>
      <c r="H549" s="12"/>
      <c r="I549" s="16"/>
      <c r="J549" s="12" t="s">
        <v>278</v>
      </c>
      <c r="K549" s="12" t="s">
        <v>73</v>
      </c>
      <c r="L549" s="12"/>
      <c r="M549" s="12"/>
      <c r="N549" s="12"/>
      <c r="O549" s="12"/>
      <c r="P549" s="12" t="s">
        <v>353</v>
      </c>
      <c r="Q549" s="12" t="s">
        <v>48</v>
      </c>
    </row>
    <row r="550" spans="2:17" s="15" customFormat="1" ht="50.1" hidden="1" customHeight="1" x14ac:dyDescent="0.2">
      <c r="B550" s="11" t="s">
        <v>2708</v>
      </c>
      <c r="C550" s="12" t="s">
        <v>2983</v>
      </c>
      <c r="D550" s="16" t="s">
        <v>1176</v>
      </c>
      <c r="E550" s="17">
        <v>1140220</v>
      </c>
      <c r="F550" s="12" t="s">
        <v>492</v>
      </c>
      <c r="G550" s="16" t="s">
        <v>557</v>
      </c>
      <c r="H550" s="12"/>
      <c r="I550" s="16"/>
      <c r="J550" s="12" t="s">
        <v>278</v>
      </c>
      <c r="K550" s="12" t="s">
        <v>73</v>
      </c>
      <c r="L550" s="12"/>
      <c r="M550" s="12"/>
      <c r="N550" s="12"/>
      <c r="O550" s="12"/>
      <c r="P550" s="12" t="s">
        <v>353</v>
      </c>
      <c r="Q550" s="12" t="s">
        <v>48</v>
      </c>
    </row>
    <row r="551" spans="2:17" s="15" customFormat="1" ht="50.1" hidden="1" customHeight="1" x14ac:dyDescent="0.2">
      <c r="B551" s="11" t="s">
        <v>2709</v>
      </c>
      <c r="C551" s="12" t="s">
        <v>2983</v>
      </c>
      <c r="D551" s="16" t="s">
        <v>1177</v>
      </c>
      <c r="E551" s="17">
        <v>1140222</v>
      </c>
      <c r="F551" s="12" t="s">
        <v>492</v>
      </c>
      <c r="G551" s="16" t="s">
        <v>507</v>
      </c>
      <c r="H551" s="12"/>
      <c r="I551" s="16"/>
      <c r="J551" s="12" t="s">
        <v>278</v>
      </c>
      <c r="K551" s="12" t="s">
        <v>73</v>
      </c>
      <c r="L551" s="12"/>
      <c r="M551" s="12"/>
      <c r="N551" s="12"/>
      <c r="O551" s="12"/>
      <c r="P551" s="12" t="s">
        <v>353</v>
      </c>
      <c r="Q551" s="12" t="s">
        <v>48</v>
      </c>
    </row>
    <row r="552" spans="2:17" s="15" customFormat="1" ht="50.1" hidden="1" customHeight="1" x14ac:dyDescent="0.2">
      <c r="B552" s="11" t="s">
        <v>2710</v>
      </c>
      <c r="C552" s="12" t="s">
        <v>2983</v>
      </c>
      <c r="D552" s="16" t="s">
        <v>1178</v>
      </c>
      <c r="E552" s="17">
        <v>1140563</v>
      </c>
      <c r="F552" s="12" t="s">
        <v>492</v>
      </c>
      <c r="G552" s="16" t="s">
        <v>484</v>
      </c>
      <c r="H552" s="12"/>
      <c r="I552" s="16"/>
      <c r="J552" s="12" t="s">
        <v>278</v>
      </c>
      <c r="K552" s="12" t="s">
        <v>73</v>
      </c>
      <c r="L552" s="12"/>
      <c r="M552" s="12"/>
      <c r="N552" s="12"/>
      <c r="O552" s="12"/>
      <c r="P552" s="12" t="s">
        <v>353</v>
      </c>
      <c r="Q552" s="12" t="s">
        <v>48</v>
      </c>
    </row>
    <row r="553" spans="2:17" s="15" customFormat="1" ht="50.1" hidden="1" customHeight="1" x14ac:dyDescent="0.2">
      <c r="B553" s="11" t="s">
        <v>2711</v>
      </c>
      <c r="C553" s="12" t="s">
        <v>2983</v>
      </c>
      <c r="D553" s="16" t="s">
        <v>1179</v>
      </c>
      <c r="E553" s="17">
        <v>1140510</v>
      </c>
      <c r="F553" s="12" t="s">
        <v>492</v>
      </c>
      <c r="G553" s="16" t="s">
        <v>644</v>
      </c>
      <c r="H553" s="12"/>
      <c r="I553" s="16"/>
      <c r="J553" s="12" t="s">
        <v>278</v>
      </c>
      <c r="K553" s="12" t="s">
        <v>73</v>
      </c>
      <c r="L553" s="12"/>
      <c r="M553" s="12"/>
      <c r="N553" s="12"/>
      <c r="O553" s="12"/>
      <c r="P553" s="12" t="s">
        <v>353</v>
      </c>
      <c r="Q553" s="12" t="s">
        <v>48</v>
      </c>
    </row>
    <row r="554" spans="2:17" s="15" customFormat="1" ht="50.1" hidden="1" customHeight="1" x14ac:dyDescent="0.2">
      <c r="B554" s="11" t="s">
        <v>2712</v>
      </c>
      <c r="C554" s="12" t="s">
        <v>2983</v>
      </c>
      <c r="D554" s="16" t="s">
        <v>1180</v>
      </c>
      <c r="E554" s="17">
        <v>1141565</v>
      </c>
      <c r="F554" s="12" t="s">
        <v>492</v>
      </c>
      <c r="G554" s="16" t="s">
        <v>861</v>
      </c>
      <c r="H554" s="12"/>
      <c r="I554" s="16"/>
      <c r="J554" s="12" t="s">
        <v>278</v>
      </c>
      <c r="K554" s="12" t="s">
        <v>73</v>
      </c>
      <c r="L554" s="12"/>
      <c r="M554" s="12"/>
      <c r="N554" s="12"/>
      <c r="O554" s="12"/>
      <c r="P554" s="12" t="s">
        <v>353</v>
      </c>
      <c r="Q554" s="12" t="s">
        <v>48</v>
      </c>
    </row>
    <row r="555" spans="2:17" s="15" customFormat="1" ht="50.1" hidden="1" customHeight="1" x14ac:dyDescent="0.2">
      <c r="B555" s="11" t="s">
        <v>2713</v>
      </c>
      <c r="C555" s="12" t="s">
        <v>2983</v>
      </c>
      <c r="D555" s="16" t="s">
        <v>1181</v>
      </c>
      <c r="E555" s="17">
        <v>1148088</v>
      </c>
      <c r="F555" s="12" t="s">
        <v>492</v>
      </c>
      <c r="G555" s="16" t="s">
        <v>488</v>
      </c>
      <c r="H555" s="12"/>
      <c r="I555" s="16"/>
      <c r="J555" s="12" t="s">
        <v>278</v>
      </c>
      <c r="K555" s="12" t="s">
        <v>73</v>
      </c>
      <c r="L555" s="12"/>
      <c r="M555" s="12"/>
      <c r="N555" s="12"/>
      <c r="O555" s="12"/>
      <c r="P555" s="12" t="s">
        <v>353</v>
      </c>
      <c r="Q555" s="12" t="s">
        <v>48</v>
      </c>
    </row>
    <row r="556" spans="2:17" s="15" customFormat="1" ht="50.1" hidden="1" customHeight="1" x14ac:dyDescent="0.2">
      <c r="B556" s="11" t="s">
        <v>2714</v>
      </c>
      <c r="C556" s="12" t="s">
        <v>2983</v>
      </c>
      <c r="D556" s="16" t="s">
        <v>1182</v>
      </c>
      <c r="E556" s="17">
        <v>1140628</v>
      </c>
      <c r="F556" s="12" t="s">
        <v>492</v>
      </c>
      <c r="G556" s="16" t="s">
        <v>602</v>
      </c>
      <c r="H556" s="12"/>
      <c r="I556" s="16"/>
      <c r="J556" s="12" t="s">
        <v>278</v>
      </c>
      <c r="K556" s="12" t="s">
        <v>73</v>
      </c>
      <c r="L556" s="12"/>
      <c r="M556" s="12"/>
      <c r="N556" s="12"/>
      <c r="O556" s="12"/>
      <c r="P556" s="12" t="s">
        <v>353</v>
      </c>
      <c r="Q556" s="12" t="s">
        <v>48</v>
      </c>
    </row>
    <row r="557" spans="2:17" s="15" customFormat="1" ht="50.1" hidden="1" customHeight="1" x14ac:dyDescent="0.2">
      <c r="B557" s="11" t="s">
        <v>2715</v>
      </c>
      <c r="C557" s="12" t="s">
        <v>2983</v>
      </c>
      <c r="D557" s="16" t="s">
        <v>1183</v>
      </c>
      <c r="E557" s="17">
        <v>1140230</v>
      </c>
      <c r="F557" s="12" t="s">
        <v>492</v>
      </c>
      <c r="G557" s="16" t="s">
        <v>546</v>
      </c>
      <c r="H557" s="12"/>
      <c r="I557" s="16"/>
      <c r="J557" s="12" t="s">
        <v>278</v>
      </c>
      <c r="K557" s="12" t="s">
        <v>73</v>
      </c>
      <c r="L557" s="12"/>
      <c r="M557" s="12"/>
      <c r="N557" s="12"/>
      <c r="O557" s="12"/>
      <c r="P557" s="12" t="s">
        <v>353</v>
      </c>
      <c r="Q557" s="12" t="s">
        <v>48</v>
      </c>
    </row>
    <row r="558" spans="2:17" s="15" customFormat="1" ht="50.1" hidden="1" customHeight="1" x14ac:dyDescent="0.2">
      <c r="B558" s="11" t="s">
        <v>2716</v>
      </c>
      <c r="C558" s="12" t="s">
        <v>2983</v>
      </c>
      <c r="D558" s="16" t="s">
        <v>1184</v>
      </c>
      <c r="E558" s="17">
        <v>1140300</v>
      </c>
      <c r="F558" s="12" t="s">
        <v>492</v>
      </c>
      <c r="G558" s="16" t="s">
        <v>546</v>
      </c>
      <c r="H558" s="12"/>
      <c r="I558" s="16"/>
      <c r="J558" s="12" t="s">
        <v>278</v>
      </c>
      <c r="K558" s="12" t="s">
        <v>73</v>
      </c>
      <c r="L558" s="12"/>
      <c r="M558" s="12"/>
      <c r="N558" s="12"/>
      <c r="O558" s="12"/>
      <c r="P558" s="12" t="s">
        <v>353</v>
      </c>
      <c r="Q558" s="12" t="s">
        <v>48</v>
      </c>
    </row>
    <row r="559" spans="2:17" s="15" customFormat="1" ht="50.1" hidden="1" customHeight="1" x14ac:dyDescent="0.2">
      <c r="B559" s="11" t="s">
        <v>2717</v>
      </c>
      <c r="C559" s="12" t="s">
        <v>2983</v>
      </c>
      <c r="D559" s="16" t="s">
        <v>1185</v>
      </c>
      <c r="E559" s="17">
        <v>1140303</v>
      </c>
      <c r="F559" s="12" t="s">
        <v>492</v>
      </c>
      <c r="G559" s="16" t="s">
        <v>546</v>
      </c>
      <c r="H559" s="12"/>
      <c r="I559" s="16"/>
      <c r="J559" s="12" t="s">
        <v>278</v>
      </c>
      <c r="K559" s="12" t="s">
        <v>73</v>
      </c>
      <c r="L559" s="12"/>
      <c r="M559" s="12"/>
      <c r="N559" s="12"/>
      <c r="O559" s="12"/>
      <c r="P559" s="12" t="s">
        <v>353</v>
      </c>
      <c r="Q559" s="12" t="s">
        <v>48</v>
      </c>
    </row>
    <row r="560" spans="2:17" s="15" customFormat="1" ht="50.1" hidden="1" customHeight="1" x14ac:dyDescent="0.2">
      <c r="B560" s="11" t="s">
        <v>2718</v>
      </c>
      <c r="C560" s="12" t="s">
        <v>2983</v>
      </c>
      <c r="D560" s="16" t="s">
        <v>1186</v>
      </c>
      <c r="E560" s="17">
        <v>1140305</v>
      </c>
      <c r="F560" s="12" t="s">
        <v>492</v>
      </c>
      <c r="G560" s="16" t="s">
        <v>550</v>
      </c>
      <c r="H560" s="12"/>
      <c r="I560" s="16"/>
      <c r="J560" s="12" t="s">
        <v>278</v>
      </c>
      <c r="K560" s="12" t="s">
        <v>73</v>
      </c>
      <c r="L560" s="12"/>
      <c r="M560" s="12"/>
      <c r="N560" s="12"/>
      <c r="O560" s="12"/>
      <c r="P560" s="12" t="s">
        <v>353</v>
      </c>
      <c r="Q560" s="12" t="s">
        <v>48</v>
      </c>
    </row>
    <row r="561" spans="2:17" s="15" customFormat="1" ht="50.1" hidden="1" customHeight="1" x14ac:dyDescent="0.2">
      <c r="B561" s="11" t="s">
        <v>2719</v>
      </c>
      <c r="C561" s="12" t="s">
        <v>2983</v>
      </c>
      <c r="D561" s="16" t="s">
        <v>1187</v>
      </c>
      <c r="E561" s="17">
        <v>1140304</v>
      </c>
      <c r="F561" s="12" t="s">
        <v>492</v>
      </c>
      <c r="G561" s="16" t="s">
        <v>546</v>
      </c>
      <c r="H561" s="12"/>
      <c r="I561" s="16"/>
      <c r="J561" s="12" t="s">
        <v>278</v>
      </c>
      <c r="K561" s="12" t="s">
        <v>73</v>
      </c>
      <c r="L561" s="12"/>
      <c r="M561" s="12"/>
      <c r="N561" s="12"/>
      <c r="O561" s="12"/>
      <c r="P561" s="12" t="s">
        <v>353</v>
      </c>
      <c r="Q561" s="12" t="s">
        <v>48</v>
      </c>
    </row>
    <row r="562" spans="2:17" s="15" customFormat="1" ht="50.1" hidden="1" customHeight="1" x14ac:dyDescent="0.2">
      <c r="B562" s="11" t="s">
        <v>2720</v>
      </c>
      <c r="C562" s="12" t="s">
        <v>2983</v>
      </c>
      <c r="D562" s="16" t="s">
        <v>1188</v>
      </c>
      <c r="E562" s="17">
        <v>1140228</v>
      </c>
      <c r="F562" s="12" t="s">
        <v>492</v>
      </c>
      <c r="G562" s="16" t="s">
        <v>501</v>
      </c>
      <c r="H562" s="12"/>
      <c r="I562" s="16"/>
      <c r="J562" s="12" t="s">
        <v>278</v>
      </c>
      <c r="K562" s="12" t="s">
        <v>73</v>
      </c>
      <c r="L562" s="12"/>
      <c r="M562" s="12"/>
      <c r="N562" s="12"/>
      <c r="O562" s="12"/>
      <c r="P562" s="12" t="s">
        <v>353</v>
      </c>
      <c r="Q562" s="12" t="s">
        <v>48</v>
      </c>
    </row>
    <row r="563" spans="2:17" s="15" customFormat="1" ht="50.1" hidden="1" customHeight="1" x14ac:dyDescent="0.2">
      <c r="B563" s="11" t="s">
        <v>2721</v>
      </c>
      <c r="C563" s="12" t="s">
        <v>2983</v>
      </c>
      <c r="D563" s="16" t="s">
        <v>1189</v>
      </c>
      <c r="E563" s="16" t="s">
        <v>1190</v>
      </c>
      <c r="F563" s="12" t="s">
        <v>492</v>
      </c>
      <c r="G563" s="16" t="s">
        <v>644</v>
      </c>
      <c r="H563" s="12"/>
      <c r="I563" s="16"/>
      <c r="J563" s="12" t="s">
        <v>278</v>
      </c>
      <c r="K563" s="12" t="s">
        <v>73</v>
      </c>
      <c r="L563" s="12"/>
      <c r="M563" s="12"/>
      <c r="N563" s="12"/>
      <c r="O563" s="12"/>
      <c r="P563" s="12" t="s">
        <v>353</v>
      </c>
      <c r="Q563" s="12" t="s">
        <v>48</v>
      </c>
    </row>
    <row r="564" spans="2:17" s="15" customFormat="1" ht="50.1" hidden="1" customHeight="1" x14ac:dyDescent="0.2">
      <c r="B564" s="11" t="s">
        <v>2722</v>
      </c>
      <c r="C564" s="12" t="s">
        <v>2983</v>
      </c>
      <c r="D564" s="16" t="s">
        <v>1191</v>
      </c>
      <c r="E564" s="17">
        <v>1140577</v>
      </c>
      <c r="F564" s="12" t="s">
        <v>492</v>
      </c>
      <c r="G564" s="16" t="s">
        <v>481</v>
      </c>
      <c r="H564" s="12"/>
      <c r="I564" s="16"/>
      <c r="J564" s="12" t="s">
        <v>278</v>
      </c>
      <c r="K564" s="12" t="s">
        <v>73</v>
      </c>
      <c r="L564" s="12"/>
      <c r="M564" s="12"/>
      <c r="N564" s="12"/>
      <c r="O564" s="12"/>
      <c r="P564" s="12" t="s">
        <v>353</v>
      </c>
      <c r="Q564" s="12" t="s">
        <v>48</v>
      </c>
    </row>
    <row r="565" spans="2:17" s="15" customFormat="1" ht="50.1" hidden="1" customHeight="1" x14ac:dyDescent="0.2">
      <c r="B565" s="11" t="s">
        <v>2723</v>
      </c>
      <c r="C565" s="12" t="s">
        <v>2983</v>
      </c>
      <c r="D565" s="16" t="s">
        <v>1191</v>
      </c>
      <c r="E565" s="17">
        <v>1141989</v>
      </c>
      <c r="F565" s="12" t="s">
        <v>492</v>
      </c>
      <c r="G565" s="16" t="s">
        <v>487</v>
      </c>
      <c r="H565" s="12"/>
      <c r="I565" s="16"/>
      <c r="J565" s="12" t="s">
        <v>278</v>
      </c>
      <c r="K565" s="12" t="s">
        <v>73</v>
      </c>
      <c r="L565" s="12"/>
      <c r="M565" s="12"/>
      <c r="N565" s="12"/>
      <c r="O565" s="12"/>
      <c r="P565" s="12" t="s">
        <v>353</v>
      </c>
      <c r="Q565" s="12" t="s">
        <v>48</v>
      </c>
    </row>
    <row r="566" spans="2:17" s="15" customFormat="1" ht="50.1" hidden="1" customHeight="1" x14ac:dyDescent="0.2">
      <c r="B566" s="11" t="s">
        <v>2724</v>
      </c>
      <c r="C566" s="12" t="s">
        <v>2983</v>
      </c>
      <c r="D566" s="16" t="s">
        <v>1192</v>
      </c>
      <c r="E566" s="17">
        <v>1140619</v>
      </c>
      <c r="F566" s="12" t="s">
        <v>492</v>
      </c>
      <c r="G566" s="16" t="s">
        <v>490</v>
      </c>
      <c r="H566" s="12"/>
      <c r="I566" s="16"/>
      <c r="J566" s="12" t="s">
        <v>278</v>
      </c>
      <c r="K566" s="12" t="s">
        <v>73</v>
      </c>
      <c r="L566" s="12"/>
      <c r="M566" s="12"/>
      <c r="N566" s="12"/>
      <c r="O566" s="12"/>
      <c r="P566" s="12" t="s">
        <v>353</v>
      </c>
      <c r="Q566" s="12" t="s">
        <v>48</v>
      </c>
    </row>
    <row r="567" spans="2:17" s="15" customFormat="1" ht="50.1" hidden="1" customHeight="1" x14ac:dyDescent="0.2">
      <c r="B567" s="11" t="s">
        <v>2725</v>
      </c>
      <c r="C567" s="12" t="s">
        <v>2983</v>
      </c>
      <c r="D567" s="16" t="s">
        <v>1193</v>
      </c>
      <c r="E567" s="17">
        <v>1140526</v>
      </c>
      <c r="F567" s="12" t="s">
        <v>492</v>
      </c>
      <c r="G567" s="16" t="s">
        <v>866</v>
      </c>
      <c r="H567" s="12"/>
      <c r="I567" s="16"/>
      <c r="J567" s="12" t="s">
        <v>278</v>
      </c>
      <c r="K567" s="12" t="s">
        <v>73</v>
      </c>
      <c r="L567" s="12"/>
      <c r="M567" s="12"/>
      <c r="N567" s="12"/>
      <c r="O567" s="12"/>
      <c r="P567" s="12" t="s">
        <v>353</v>
      </c>
      <c r="Q567" s="12" t="s">
        <v>48</v>
      </c>
    </row>
    <row r="568" spans="2:17" s="15" customFormat="1" ht="50.1" hidden="1" customHeight="1" x14ac:dyDescent="0.2">
      <c r="B568" s="11" t="s">
        <v>2726</v>
      </c>
      <c r="C568" s="12" t="s">
        <v>2983</v>
      </c>
      <c r="D568" s="16" t="s">
        <v>1194</v>
      </c>
      <c r="E568" s="17">
        <v>1140528</v>
      </c>
      <c r="F568" s="12" t="s">
        <v>492</v>
      </c>
      <c r="G568" s="16" t="s">
        <v>866</v>
      </c>
      <c r="H568" s="12"/>
      <c r="I568" s="16"/>
      <c r="J568" s="12" t="s">
        <v>278</v>
      </c>
      <c r="K568" s="12" t="s">
        <v>73</v>
      </c>
      <c r="L568" s="12"/>
      <c r="M568" s="12"/>
      <c r="N568" s="12"/>
      <c r="O568" s="12"/>
      <c r="P568" s="12" t="s">
        <v>353</v>
      </c>
      <c r="Q568" s="12" t="s">
        <v>48</v>
      </c>
    </row>
    <row r="569" spans="2:17" s="15" customFormat="1" ht="50.1" hidden="1" customHeight="1" x14ac:dyDescent="0.2">
      <c r="B569" s="11" t="s">
        <v>2727</v>
      </c>
      <c r="C569" s="12" t="s">
        <v>2983</v>
      </c>
      <c r="D569" s="16" t="s">
        <v>1194</v>
      </c>
      <c r="E569" s="17">
        <v>1140529</v>
      </c>
      <c r="F569" s="12" t="s">
        <v>492</v>
      </c>
      <c r="G569" s="16" t="s">
        <v>866</v>
      </c>
      <c r="H569" s="12"/>
      <c r="I569" s="16"/>
      <c r="J569" s="12" t="s">
        <v>278</v>
      </c>
      <c r="K569" s="12" t="s">
        <v>73</v>
      </c>
      <c r="L569" s="12"/>
      <c r="M569" s="12"/>
      <c r="N569" s="12"/>
      <c r="O569" s="12"/>
      <c r="P569" s="12" t="s">
        <v>353</v>
      </c>
      <c r="Q569" s="12" t="s">
        <v>48</v>
      </c>
    </row>
    <row r="570" spans="2:17" s="15" customFormat="1" ht="50.1" hidden="1" customHeight="1" x14ac:dyDescent="0.2">
      <c r="B570" s="11" t="s">
        <v>2728</v>
      </c>
      <c r="C570" s="12" t="s">
        <v>2983</v>
      </c>
      <c r="D570" s="16" t="s">
        <v>1195</v>
      </c>
      <c r="E570" s="17">
        <v>1140527</v>
      </c>
      <c r="F570" s="12" t="s">
        <v>492</v>
      </c>
      <c r="G570" s="16" t="s">
        <v>866</v>
      </c>
      <c r="H570" s="12"/>
      <c r="I570" s="16"/>
      <c r="J570" s="12" t="s">
        <v>278</v>
      </c>
      <c r="K570" s="12" t="s">
        <v>73</v>
      </c>
      <c r="L570" s="12"/>
      <c r="M570" s="12"/>
      <c r="N570" s="12"/>
      <c r="O570" s="12"/>
      <c r="P570" s="12" t="s">
        <v>353</v>
      </c>
      <c r="Q570" s="12" t="s">
        <v>48</v>
      </c>
    </row>
    <row r="571" spans="2:17" s="15" customFormat="1" ht="50.1" hidden="1" customHeight="1" x14ac:dyDescent="0.2">
      <c r="B571" s="11" t="s">
        <v>2729</v>
      </c>
      <c r="C571" s="12" t="s">
        <v>2983</v>
      </c>
      <c r="D571" s="16" t="s">
        <v>1196</v>
      </c>
      <c r="E571" s="17">
        <v>1140558</v>
      </c>
      <c r="F571" s="12" t="s">
        <v>492</v>
      </c>
      <c r="G571" s="16" t="s">
        <v>1197</v>
      </c>
      <c r="H571" s="12"/>
      <c r="I571" s="16"/>
      <c r="J571" s="12" t="s">
        <v>278</v>
      </c>
      <c r="K571" s="12" t="s">
        <v>73</v>
      </c>
      <c r="L571" s="12"/>
      <c r="M571" s="12"/>
      <c r="N571" s="12"/>
      <c r="O571" s="12"/>
      <c r="P571" s="12" t="s">
        <v>353</v>
      </c>
      <c r="Q571" s="12" t="s">
        <v>48</v>
      </c>
    </row>
    <row r="572" spans="2:17" s="15" customFormat="1" ht="50.1" hidden="1" customHeight="1" x14ac:dyDescent="0.2">
      <c r="B572" s="11" t="s">
        <v>2730</v>
      </c>
      <c r="C572" s="12" t="s">
        <v>2983</v>
      </c>
      <c r="D572" s="16" t="s">
        <v>1198</v>
      </c>
      <c r="E572" s="17">
        <v>1140457</v>
      </c>
      <c r="F572" s="12" t="s">
        <v>492</v>
      </c>
      <c r="G572" s="16" t="s">
        <v>644</v>
      </c>
      <c r="H572" s="12"/>
      <c r="I572" s="16"/>
      <c r="J572" s="12" t="s">
        <v>278</v>
      </c>
      <c r="K572" s="12" t="s">
        <v>73</v>
      </c>
      <c r="L572" s="12"/>
      <c r="M572" s="12"/>
      <c r="N572" s="12"/>
      <c r="O572" s="12"/>
      <c r="P572" s="12" t="s">
        <v>353</v>
      </c>
      <c r="Q572" s="12" t="s">
        <v>48</v>
      </c>
    </row>
    <row r="573" spans="2:17" s="15" customFormat="1" ht="50.1" hidden="1" customHeight="1" x14ac:dyDescent="0.2">
      <c r="B573" s="11" t="s">
        <v>2731</v>
      </c>
      <c r="C573" s="12" t="s">
        <v>2983</v>
      </c>
      <c r="D573" s="16" t="s">
        <v>1199</v>
      </c>
      <c r="E573" s="17">
        <v>1140347</v>
      </c>
      <c r="F573" s="12" t="s">
        <v>492</v>
      </c>
      <c r="G573" s="16" t="s">
        <v>1200</v>
      </c>
      <c r="H573" s="12"/>
      <c r="I573" s="16"/>
      <c r="J573" s="12" t="s">
        <v>278</v>
      </c>
      <c r="K573" s="12" t="s">
        <v>73</v>
      </c>
      <c r="L573" s="12"/>
      <c r="M573" s="12"/>
      <c r="N573" s="12"/>
      <c r="O573" s="12"/>
      <c r="P573" s="12" t="s">
        <v>353</v>
      </c>
      <c r="Q573" s="12" t="s">
        <v>48</v>
      </c>
    </row>
    <row r="574" spans="2:17" s="15" customFormat="1" ht="50.1" hidden="1" customHeight="1" x14ac:dyDescent="0.2">
      <c r="B574" s="11" t="s">
        <v>2732</v>
      </c>
      <c r="C574" s="12" t="s">
        <v>2983</v>
      </c>
      <c r="D574" s="16" t="s">
        <v>1201</v>
      </c>
      <c r="E574" s="17">
        <v>1140346</v>
      </c>
      <c r="F574" s="12" t="s">
        <v>492</v>
      </c>
      <c r="G574" s="16" t="s">
        <v>1200</v>
      </c>
      <c r="H574" s="12"/>
      <c r="I574" s="16"/>
      <c r="J574" s="12" t="s">
        <v>278</v>
      </c>
      <c r="K574" s="12" t="s">
        <v>73</v>
      </c>
      <c r="L574" s="12"/>
      <c r="M574" s="12"/>
      <c r="N574" s="12"/>
      <c r="O574" s="12"/>
      <c r="P574" s="12" t="s">
        <v>353</v>
      </c>
      <c r="Q574" s="12" t="s">
        <v>48</v>
      </c>
    </row>
    <row r="575" spans="2:17" s="15" customFormat="1" ht="50.1" hidden="1" customHeight="1" x14ac:dyDescent="0.2">
      <c r="B575" s="11" t="s">
        <v>2733</v>
      </c>
      <c r="C575" s="12" t="s">
        <v>2983</v>
      </c>
      <c r="D575" s="16" t="s">
        <v>1202</v>
      </c>
      <c r="E575" s="17">
        <v>1140237</v>
      </c>
      <c r="F575" s="12" t="s">
        <v>492</v>
      </c>
      <c r="G575" s="16" t="s">
        <v>1203</v>
      </c>
      <c r="H575" s="12"/>
      <c r="I575" s="16"/>
      <c r="J575" s="12" t="s">
        <v>278</v>
      </c>
      <c r="K575" s="12" t="s">
        <v>73</v>
      </c>
      <c r="L575" s="12"/>
      <c r="M575" s="12"/>
      <c r="N575" s="12"/>
      <c r="O575" s="12"/>
      <c r="P575" s="12" t="s">
        <v>353</v>
      </c>
      <c r="Q575" s="12" t="s">
        <v>48</v>
      </c>
    </row>
    <row r="576" spans="2:17" s="15" customFormat="1" ht="50.1" hidden="1" customHeight="1" x14ac:dyDescent="0.2">
      <c r="B576" s="11" t="s">
        <v>2734</v>
      </c>
      <c r="C576" s="12" t="s">
        <v>2983</v>
      </c>
      <c r="D576" s="16" t="s">
        <v>1204</v>
      </c>
      <c r="E576" s="17">
        <v>1140308</v>
      </c>
      <c r="F576" s="12" t="s">
        <v>492</v>
      </c>
      <c r="G576" s="16" t="s">
        <v>1203</v>
      </c>
      <c r="H576" s="12"/>
      <c r="I576" s="16"/>
      <c r="J576" s="12" t="s">
        <v>278</v>
      </c>
      <c r="K576" s="12" t="s">
        <v>73</v>
      </c>
      <c r="L576" s="12"/>
      <c r="M576" s="12"/>
      <c r="N576" s="12"/>
      <c r="O576" s="12"/>
      <c r="P576" s="12" t="s">
        <v>353</v>
      </c>
      <c r="Q576" s="12" t="s">
        <v>48</v>
      </c>
    </row>
    <row r="577" spans="2:17" s="15" customFormat="1" ht="50.1" hidden="1" customHeight="1" x14ac:dyDescent="0.2">
      <c r="B577" s="11" t="s">
        <v>2735</v>
      </c>
      <c r="C577" s="12" t="s">
        <v>2983</v>
      </c>
      <c r="D577" s="16" t="s">
        <v>1205</v>
      </c>
      <c r="E577" s="17">
        <v>1145761</v>
      </c>
      <c r="F577" s="12" t="s">
        <v>492</v>
      </c>
      <c r="G577" s="16" t="s">
        <v>1206</v>
      </c>
      <c r="H577" s="12"/>
      <c r="I577" s="16"/>
      <c r="J577" s="12" t="s">
        <v>278</v>
      </c>
      <c r="K577" s="12" t="s">
        <v>73</v>
      </c>
      <c r="L577" s="12"/>
      <c r="M577" s="12"/>
      <c r="N577" s="12"/>
      <c r="O577" s="12"/>
      <c r="P577" s="12" t="s">
        <v>353</v>
      </c>
      <c r="Q577" s="12" t="s">
        <v>48</v>
      </c>
    </row>
    <row r="578" spans="2:17" s="15" customFormat="1" ht="50.1" hidden="1" customHeight="1" x14ac:dyDescent="0.2">
      <c r="B578" s="11" t="s">
        <v>2736</v>
      </c>
      <c r="C578" s="12" t="s">
        <v>2983</v>
      </c>
      <c r="D578" s="16" t="s">
        <v>1207</v>
      </c>
      <c r="E578" s="16" t="s">
        <v>1208</v>
      </c>
      <c r="F578" s="12" t="s">
        <v>492</v>
      </c>
      <c r="G578" s="16" t="s">
        <v>771</v>
      </c>
      <c r="H578" s="12"/>
      <c r="I578" s="16"/>
      <c r="J578" s="12" t="s">
        <v>278</v>
      </c>
      <c r="K578" s="12" t="s">
        <v>73</v>
      </c>
      <c r="L578" s="12"/>
      <c r="M578" s="12"/>
      <c r="N578" s="12"/>
      <c r="O578" s="12"/>
      <c r="P578" s="12" t="s">
        <v>353</v>
      </c>
      <c r="Q578" s="12" t="s">
        <v>48</v>
      </c>
    </row>
    <row r="579" spans="2:17" s="15" customFormat="1" ht="50.1" hidden="1" customHeight="1" x14ac:dyDescent="0.2">
      <c r="B579" s="11" t="s">
        <v>2737</v>
      </c>
      <c r="C579" s="12" t="s">
        <v>2983</v>
      </c>
      <c r="D579" s="16" t="s">
        <v>1209</v>
      </c>
      <c r="E579" s="16" t="s">
        <v>1210</v>
      </c>
      <c r="F579" s="12" t="s">
        <v>492</v>
      </c>
      <c r="G579" s="16" t="s">
        <v>771</v>
      </c>
      <c r="H579" s="12"/>
      <c r="I579" s="16"/>
      <c r="J579" s="12" t="s">
        <v>278</v>
      </c>
      <c r="K579" s="12" t="s">
        <v>73</v>
      </c>
      <c r="L579" s="12"/>
      <c r="M579" s="12"/>
      <c r="N579" s="12"/>
      <c r="O579" s="12"/>
      <c r="P579" s="12" t="s">
        <v>353</v>
      </c>
      <c r="Q579" s="12" t="s">
        <v>48</v>
      </c>
    </row>
    <row r="580" spans="2:17" s="15" customFormat="1" ht="50.1" hidden="1" customHeight="1" x14ac:dyDescent="0.2">
      <c r="B580" s="11" t="s">
        <v>2738</v>
      </c>
      <c r="C580" s="12" t="s">
        <v>2983</v>
      </c>
      <c r="D580" s="16" t="s">
        <v>1211</v>
      </c>
      <c r="E580" s="16" t="s">
        <v>1212</v>
      </c>
      <c r="F580" s="12" t="s">
        <v>492</v>
      </c>
      <c r="G580" s="16" t="s">
        <v>771</v>
      </c>
      <c r="H580" s="12"/>
      <c r="I580" s="16"/>
      <c r="J580" s="12" t="s">
        <v>278</v>
      </c>
      <c r="K580" s="12" t="s">
        <v>73</v>
      </c>
      <c r="L580" s="12"/>
      <c r="M580" s="12"/>
      <c r="N580" s="12"/>
      <c r="O580" s="12"/>
      <c r="P580" s="12" t="s">
        <v>353</v>
      </c>
      <c r="Q580" s="12" t="s">
        <v>48</v>
      </c>
    </row>
    <row r="581" spans="2:17" s="15" customFormat="1" ht="50.1" hidden="1" customHeight="1" x14ac:dyDescent="0.2">
      <c r="B581" s="11" t="s">
        <v>2739</v>
      </c>
      <c r="C581" s="12" t="s">
        <v>2983</v>
      </c>
      <c r="D581" s="16" t="s">
        <v>1213</v>
      </c>
      <c r="E581" s="16" t="s">
        <v>1214</v>
      </c>
      <c r="F581" s="12" t="s">
        <v>492</v>
      </c>
      <c r="G581" s="16" t="s">
        <v>771</v>
      </c>
      <c r="H581" s="12"/>
      <c r="I581" s="16"/>
      <c r="J581" s="12" t="s">
        <v>278</v>
      </c>
      <c r="K581" s="12" t="s">
        <v>73</v>
      </c>
      <c r="L581" s="12"/>
      <c r="M581" s="12"/>
      <c r="N581" s="12"/>
      <c r="O581" s="12"/>
      <c r="P581" s="12" t="s">
        <v>353</v>
      </c>
      <c r="Q581" s="12" t="s">
        <v>48</v>
      </c>
    </row>
    <row r="582" spans="2:17" s="15" customFormat="1" ht="50.1" hidden="1" customHeight="1" x14ac:dyDescent="0.2">
      <c r="B582" s="11" t="s">
        <v>2740</v>
      </c>
      <c r="C582" s="12" t="s">
        <v>2983</v>
      </c>
      <c r="D582" s="16" t="s">
        <v>1215</v>
      </c>
      <c r="E582" s="17">
        <v>1140441</v>
      </c>
      <c r="F582" s="12" t="s">
        <v>492</v>
      </c>
      <c r="G582" s="16" t="s">
        <v>490</v>
      </c>
      <c r="H582" s="12"/>
      <c r="I582" s="16"/>
      <c r="J582" s="12" t="s">
        <v>278</v>
      </c>
      <c r="K582" s="12" t="s">
        <v>73</v>
      </c>
      <c r="L582" s="12"/>
      <c r="M582" s="12"/>
      <c r="N582" s="12"/>
      <c r="O582" s="12"/>
      <c r="P582" s="12" t="s">
        <v>353</v>
      </c>
      <c r="Q582" s="12" t="s">
        <v>48</v>
      </c>
    </row>
    <row r="583" spans="2:17" s="15" customFormat="1" ht="50.1" hidden="1" customHeight="1" x14ac:dyDescent="0.2">
      <c r="B583" s="11" t="s">
        <v>2741</v>
      </c>
      <c r="C583" s="12" t="s">
        <v>2983</v>
      </c>
      <c r="D583" s="16" t="s">
        <v>1215</v>
      </c>
      <c r="E583" s="17">
        <v>1140442</v>
      </c>
      <c r="F583" s="12" t="s">
        <v>492</v>
      </c>
      <c r="G583" s="16" t="s">
        <v>490</v>
      </c>
      <c r="H583" s="12"/>
      <c r="I583" s="16"/>
      <c r="J583" s="12" t="s">
        <v>278</v>
      </c>
      <c r="K583" s="12" t="s">
        <v>73</v>
      </c>
      <c r="L583" s="12"/>
      <c r="M583" s="12"/>
      <c r="N583" s="12"/>
      <c r="O583" s="12"/>
      <c r="P583" s="12" t="s">
        <v>353</v>
      </c>
      <c r="Q583" s="12" t="s">
        <v>48</v>
      </c>
    </row>
    <row r="584" spans="2:17" s="15" customFormat="1" ht="50.1" hidden="1" customHeight="1" x14ac:dyDescent="0.2">
      <c r="B584" s="11" t="s">
        <v>2742</v>
      </c>
      <c r="C584" s="12" t="s">
        <v>2983</v>
      </c>
      <c r="D584" s="16" t="s">
        <v>1215</v>
      </c>
      <c r="E584" s="17">
        <v>1140443</v>
      </c>
      <c r="F584" s="12" t="s">
        <v>492</v>
      </c>
      <c r="G584" s="16" t="s">
        <v>490</v>
      </c>
      <c r="H584" s="12"/>
      <c r="I584" s="16"/>
      <c r="J584" s="12" t="s">
        <v>278</v>
      </c>
      <c r="K584" s="12" t="s">
        <v>73</v>
      </c>
      <c r="L584" s="12"/>
      <c r="M584" s="12"/>
      <c r="N584" s="12"/>
      <c r="O584" s="12"/>
      <c r="P584" s="12" t="s">
        <v>353</v>
      </c>
      <c r="Q584" s="12" t="s">
        <v>48</v>
      </c>
    </row>
    <row r="585" spans="2:17" s="15" customFormat="1" ht="50.1" hidden="1" customHeight="1" x14ac:dyDescent="0.2">
      <c r="B585" s="11" t="s">
        <v>2743</v>
      </c>
      <c r="C585" s="12" t="s">
        <v>2983</v>
      </c>
      <c r="D585" s="16" t="s">
        <v>1216</v>
      </c>
      <c r="E585" s="16" t="s">
        <v>1217</v>
      </c>
      <c r="F585" s="12" t="s">
        <v>492</v>
      </c>
      <c r="G585" s="16" t="s">
        <v>771</v>
      </c>
      <c r="H585" s="12"/>
      <c r="I585" s="16"/>
      <c r="J585" s="12" t="s">
        <v>278</v>
      </c>
      <c r="K585" s="12" t="s">
        <v>73</v>
      </c>
      <c r="L585" s="12"/>
      <c r="M585" s="12"/>
      <c r="N585" s="12"/>
      <c r="O585" s="12"/>
      <c r="P585" s="12" t="s">
        <v>353</v>
      </c>
      <c r="Q585" s="12" t="s">
        <v>48</v>
      </c>
    </row>
    <row r="586" spans="2:17" s="15" customFormat="1" ht="50.1" hidden="1" customHeight="1" x14ac:dyDescent="0.2">
      <c r="B586" s="11" t="s">
        <v>2744</v>
      </c>
      <c r="C586" s="12" t="s">
        <v>2983</v>
      </c>
      <c r="D586" s="16" t="s">
        <v>1218</v>
      </c>
      <c r="E586" s="16" t="s">
        <v>1219</v>
      </c>
      <c r="F586" s="12" t="s">
        <v>492</v>
      </c>
      <c r="G586" s="16" t="s">
        <v>771</v>
      </c>
      <c r="H586" s="12"/>
      <c r="I586" s="16"/>
      <c r="J586" s="12" t="s">
        <v>278</v>
      </c>
      <c r="K586" s="12" t="s">
        <v>73</v>
      </c>
      <c r="L586" s="12"/>
      <c r="M586" s="12"/>
      <c r="N586" s="12"/>
      <c r="O586" s="12"/>
      <c r="P586" s="12" t="s">
        <v>353</v>
      </c>
      <c r="Q586" s="12" t="s">
        <v>48</v>
      </c>
    </row>
    <row r="587" spans="2:17" s="15" customFormat="1" ht="50.1" hidden="1" customHeight="1" x14ac:dyDescent="0.2">
      <c r="B587" s="11" t="s">
        <v>2745</v>
      </c>
      <c r="C587" s="12" t="s">
        <v>2983</v>
      </c>
      <c r="D587" s="16" t="s">
        <v>1220</v>
      </c>
      <c r="E587" s="16" t="s">
        <v>1221</v>
      </c>
      <c r="F587" s="12" t="s">
        <v>492</v>
      </c>
      <c r="G587" s="16" t="s">
        <v>771</v>
      </c>
      <c r="H587" s="12"/>
      <c r="I587" s="16"/>
      <c r="J587" s="12" t="s">
        <v>278</v>
      </c>
      <c r="K587" s="12" t="s">
        <v>73</v>
      </c>
      <c r="L587" s="12"/>
      <c r="M587" s="12"/>
      <c r="N587" s="12"/>
      <c r="O587" s="12"/>
      <c r="P587" s="12" t="s">
        <v>353</v>
      </c>
      <c r="Q587" s="12" t="s">
        <v>48</v>
      </c>
    </row>
    <row r="588" spans="2:17" s="15" customFormat="1" ht="50.1" hidden="1" customHeight="1" x14ac:dyDescent="0.2">
      <c r="B588" s="11" t="s">
        <v>2746</v>
      </c>
      <c r="C588" s="12" t="s">
        <v>2983</v>
      </c>
      <c r="D588" s="16" t="s">
        <v>1222</v>
      </c>
      <c r="E588" s="16" t="s">
        <v>1223</v>
      </c>
      <c r="F588" s="12" t="s">
        <v>492</v>
      </c>
      <c r="G588" s="16" t="s">
        <v>771</v>
      </c>
      <c r="H588" s="12"/>
      <c r="I588" s="16"/>
      <c r="J588" s="12" t="s">
        <v>278</v>
      </c>
      <c r="K588" s="12" t="s">
        <v>73</v>
      </c>
      <c r="L588" s="12"/>
      <c r="M588" s="12"/>
      <c r="N588" s="12"/>
      <c r="O588" s="12"/>
      <c r="P588" s="12" t="s">
        <v>353</v>
      </c>
      <c r="Q588" s="12" t="s">
        <v>48</v>
      </c>
    </row>
    <row r="589" spans="2:17" s="15" customFormat="1" ht="50.1" hidden="1" customHeight="1" x14ac:dyDescent="0.2">
      <c r="B589" s="11" t="s">
        <v>2747</v>
      </c>
      <c r="C589" s="12" t="s">
        <v>2983</v>
      </c>
      <c r="D589" s="12" t="s">
        <v>1243</v>
      </c>
      <c r="E589" s="12"/>
      <c r="F589" s="12" t="s">
        <v>1244</v>
      </c>
      <c r="G589" s="18">
        <v>38718</v>
      </c>
      <c r="H589" s="12"/>
      <c r="I589" s="12"/>
      <c r="J589" s="12" t="s">
        <v>278</v>
      </c>
      <c r="K589" s="12" t="s">
        <v>73</v>
      </c>
      <c r="L589" s="12" t="s">
        <v>1245</v>
      </c>
      <c r="M589" s="12"/>
      <c r="N589" s="12"/>
      <c r="O589" s="12"/>
      <c r="P589" s="12" t="s">
        <v>353</v>
      </c>
      <c r="Q589" s="12" t="s">
        <v>44</v>
      </c>
    </row>
    <row r="590" spans="2:17" s="15" customFormat="1" ht="50.1" hidden="1" customHeight="1" x14ac:dyDescent="0.2">
      <c r="B590" s="11" t="s">
        <v>2748</v>
      </c>
      <c r="C590" s="12" t="s">
        <v>2983</v>
      </c>
      <c r="D590" s="12" t="s">
        <v>1246</v>
      </c>
      <c r="E590" s="12"/>
      <c r="F590" s="12" t="s">
        <v>1244</v>
      </c>
      <c r="G590" s="18">
        <v>38718</v>
      </c>
      <c r="H590" s="12"/>
      <c r="I590" s="12"/>
      <c r="J590" s="12" t="s">
        <v>278</v>
      </c>
      <c r="K590" s="12" t="s">
        <v>73</v>
      </c>
      <c r="L590" s="12" t="s">
        <v>1245</v>
      </c>
      <c r="M590" s="12"/>
      <c r="N590" s="12"/>
      <c r="O590" s="12"/>
      <c r="P590" s="12" t="s">
        <v>353</v>
      </c>
      <c r="Q590" s="12" t="s">
        <v>44</v>
      </c>
    </row>
    <row r="591" spans="2:17" s="15" customFormat="1" ht="50.1" hidden="1" customHeight="1" x14ac:dyDescent="0.2">
      <c r="B591" s="11" t="s">
        <v>2749</v>
      </c>
      <c r="C591" s="12" t="s">
        <v>2983</v>
      </c>
      <c r="D591" s="12" t="s">
        <v>1247</v>
      </c>
      <c r="E591" s="12"/>
      <c r="F591" s="12" t="s">
        <v>1244</v>
      </c>
      <c r="G591" s="18">
        <v>38718</v>
      </c>
      <c r="H591" s="12"/>
      <c r="I591" s="12"/>
      <c r="J591" s="12" t="s">
        <v>278</v>
      </c>
      <c r="K591" s="12" t="s">
        <v>73</v>
      </c>
      <c r="L591" s="12" t="s">
        <v>1245</v>
      </c>
      <c r="M591" s="12"/>
      <c r="N591" s="12"/>
      <c r="O591" s="12"/>
      <c r="P591" s="12" t="s">
        <v>353</v>
      </c>
      <c r="Q591" s="12" t="s">
        <v>44</v>
      </c>
    </row>
    <row r="592" spans="2:17" s="15" customFormat="1" ht="50.1" hidden="1" customHeight="1" x14ac:dyDescent="0.2">
      <c r="B592" s="11" t="s">
        <v>2750</v>
      </c>
      <c r="C592" s="12" t="s">
        <v>2983</v>
      </c>
      <c r="D592" s="12" t="s">
        <v>1248</v>
      </c>
      <c r="E592" s="12"/>
      <c r="F592" s="12" t="s">
        <v>1244</v>
      </c>
      <c r="G592" s="18">
        <v>38718</v>
      </c>
      <c r="H592" s="12"/>
      <c r="I592" s="12"/>
      <c r="J592" s="12" t="s">
        <v>278</v>
      </c>
      <c r="K592" s="12" t="s">
        <v>73</v>
      </c>
      <c r="L592" s="12" t="s">
        <v>1245</v>
      </c>
      <c r="M592" s="12"/>
      <c r="N592" s="12"/>
      <c r="O592" s="12"/>
      <c r="P592" s="12" t="s">
        <v>353</v>
      </c>
      <c r="Q592" s="12" t="s">
        <v>44</v>
      </c>
    </row>
    <row r="593" spans="2:17" s="15" customFormat="1" ht="50.1" hidden="1" customHeight="1" x14ac:dyDescent="0.2">
      <c r="B593" s="11" t="s">
        <v>2751</v>
      </c>
      <c r="C593" s="12" t="s">
        <v>2983</v>
      </c>
      <c r="D593" s="12" t="s">
        <v>1249</v>
      </c>
      <c r="E593" s="12"/>
      <c r="F593" s="12" t="s">
        <v>1244</v>
      </c>
      <c r="G593" s="18">
        <v>38718</v>
      </c>
      <c r="H593" s="12"/>
      <c r="I593" s="12"/>
      <c r="J593" s="12" t="s">
        <v>278</v>
      </c>
      <c r="K593" s="12" t="s">
        <v>73</v>
      </c>
      <c r="L593" s="12" t="s">
        <v>1245</v>
      </c>
      <c r="M593" s="12"/>
      <c r="N593" s="12"/>
      <c r="O593" s="12"/>
      <c r="P593" s="12" t="s">
        <v>353</v>
      </c>
      <c r="Q593" s="12" t="s">
        <v>44</v>
      </c>
    </row>
    <row r="594" spans="2:17" s="15" customFormat="1" ht="50.1" hidden="1" customHeight="1" x14ac:dyDescent="0.2">
      <c r="B594" s="11" t="s">
        <v>2752</v>
      </c>
      <c r="C594" s="12" t="s">
        <v>2983</v>
      </c>
      <c r="D594" s="12" t="s">
        <v>1250</v>
      </c>
      <c r="E594" s="12"/>
      <c r="F594" s="12" t="s">
        <v>1244</v>
      </c>
      <c r="G594" s="18">
        <v>38718</v>
      </c>
      <c r="H594" s="12"/>
      <c r="I594" s="12"/>
      <c r="J594" s="12" t="s">
        <v>278</v>
      </c>
      <c r="K594" s="12" t="s">
        <v>73</v>
      </c>
      <c r="L594" s="12" t="s">
        <v>1245</v>
      </c>
      <c r="M594" s="12"/>
      <c r="N594" s="12"/>
      <c r="O594" s="12"/>
      <c r="P594" s="12" t="s">
        <v>353</v>
      </c>
      <c r="Q594" s="12" t="s">
        <v>44</v>
      </c>
    </row>
    <row r="595" spans="2:17" s="15" customFormat="1" ht="50.1" hidden="1" customHeight="1" x14ac:dyDescent="0.2">
      <c r="B595" s="11" t="s">
        <v>2753</v>
      </c>
      <c r="C595" s="12" t="s">
        <v>2983</v>
      </c>
      <c r="D595" s="12" t="s">
        <v>1251</v>
      </c>
      <c r="E595" s="12"/>
      <c r="F595" s="12" t="s">
        <v>1244</v>
      </c>
      <c r="G595" s="18">
        <v>38718</v>
      </c>
      <c r="H595" s="12"/>
      <c r="I595" s="12"/>
      <c r="J595" s="12" t="s">
        <v>278</v>
      </c>
      <c r="K595" s="12" t="s">
        <v>73</v>
      </c>
      <c r="L595" s="12" t="s">
        <v>1245</v>
      </c>
      <c r="M595" s="12"/>
      <c r="N595" s="12"/>
      <c r="O595" s="12"/>
      <c r="P595" s="12" t="s">
        <v>353</v>
      </c>
      <c r="Q595" s="12" t="s">
        <v>44</v>
      </c>
    </row>
    <row r="596" spans="2:17" s="63" customFormat="1" ht="42.75" hidden="1" customHeight="1" x14ac:dyDescent="0.2">
      <c r="B596" s="11" t="s">
        <v>3164</v>
      </c>
      <c r="C596" s="67" t="s">
        <v>2983</v>
      </c>
      <c r="D596" s="67" t="s">
        <v>3160</v>
      </c>
      <c r="E596" s="67" t="s">
        <v>3161</v>
      </c>
      <c r="F596" s="67" t="s">
        <v>492</v>
      </c>
      <c r="G596" s="18">
        <v>38353</v>
      </c>
      <c r="H596" s="67"/>
      <c r="I596" s="67"/>
      <c r="J596" s="67" t="s">
        <v>278</v>
      </c>
      <c r="K596" s="67" t="s">
        <v>73</v>
      </c>
      <c r="L596" s="67"/>
      <c r="M596" s="67"/>
      <c r="N596" s="67"/>
      <c r="O596" s="67"/>
      <c r="P596" s="67" t="s">
        <v>353</v>
      </c>
      <c r="Q596" s="67" t="s">
        <v>44</v>
      </c>
    </row>
    <row r="597" spans="2:17" s="63" customFormat="1" ht="42.75" hidden="1" customHeight="1" x14ac:dyDescent="0.2">
      <c r="B597" s="11" t="s">
        <v>3165</v>
      </c>
      <c r="C597" s="67" t="s">
        <v>2983</v>
      </c>
      <c r="D597" s="67" t="s">
        <v>3162</v>
      </c>
      <c r="E597" s="67" t="s">
        <v>3163</v>
      </c>
      <c r="F597" s="67" t="s">
        <v>492</v>
      </c>
      <c r="G597" s="18">
        <v>38353</v>
      </c>
      <c r="H597" s="67"/>
      <c r="I597" s="67"/>
      <c r="J597" s="67" t="s">
        <v>278</v>
      </c>
      <c r="K597" s="67" t="s">
        <v>73</v>
      </c>
      <c r="L597" s="67"/>
      <c r="M597" s="67"/>
      <c r="N597" s="67"/>
      <c r="O597" s="67"/>
      <c r="P597" s="67" t="s">
        <v>353</v>
      </c>
      <c r="Q597" s="67" t="s">
        <v>44</v>
      </c>
    </row>
    <row r="598" spans="2:17" ht="84.75" hidden="1" customHeight="1" x14ac:dyDescent="0.2">
      <c r="B598" s="11" t="s">
        <v>2111</v>
      </c>
      <c r="C598" s="19" t="s">
        <v>2982</v>
      </c>
      <c r="D598" s="19" t="s">
        <v>354</v>
      </c>
      <c r="E598" s="20">
        <v>425</v>
      </c>
      <c r="F598" s="19" t="s">
        <v>355</v>
      </c>
      <c r="G598" s="20">
        <v>1995</v>
      </c>
      <c r="H598" s="19" t="s">
        <v>356</v>
      </c>
      <c r="I598" s="19" t="s">
        <v>67</v>
      </c>
      <c r="J598" s="19" t="s">
        <v>278</v>
      </c>
      <c r="K598" s="19" t="s">
        <v>73</v>
      </c>
      <c r="L598" s="19" t="s">
        <v>357</v>
      </c>
      <c r="M598" s="19"/>
      <c r="N598" s="19"/>
      <c r="O598" s="19"/>
      <c r="P598" s="19" t="s">
        <v>353</v>
      </c>
      <c r="Q598" s="19" t="s">
        <v>44</v>
      </c>
    </row>
    <row r="599" spans="2:17" ht="36" hidden="1" customHeight="1" x14ac:dyDescent="0.2">
      <c r="B599" s="11" t="s">
        <v>1955</v>
      </c>
      <c r="C599" s="12" t="s">
        <v>2981</v>
      </c>
      <c r="D599" s="12" t="s">
        <v>364</v>
      </c>
      <c r="E599" s="12">
        <v>26270</v>
      </c>
      <c r="F599" s="12" t="s">
        <v>365</v>
      </c>
      <c r="G599" s="12">
        <v>2006</v>
      </c>
      <c r="H599" s="12" t="s">
        <v>366</v>
      </c>
      <c r="I599" s="12" t="s">
        <v>367</v>
      </c>
      <c r="J599" s="12" t="s">
        <v>368</v>
      </c>
      <c r="K599" s="12" t="s">
        <v>369</v>
      </c>
      <c r="L599" s="12"/>
      <c r="M599" s="12"/>
      <c r="N599" s="12"/>
      <c r="O599" s="12"/>
      <c r="P599" s="12" t="s">
        <v>370</v>
      </c>
      <c r="Q599" s="12" t="s">
        <v>79</v>
      </c>
    </row>
    <row r="600" spans="2:17" ht="36" hidden="1" customHeight="1" x14ac:dyDescent="0.2">
      <c r="B600" s="11" t="s">
        <v>1956</v>
      </c>
      <c r="C600" s="12" t="s">
        <v>2981</v>
      </c>
      <c r="D600" s="12" t="s">
        <v>371</v>
      </c>
      <c r="E600" s="12">
        <v>26276</v>
      </c>
      <c r="F600" s="12" t="s">
        <v>372</v>
      </c>
      <c r="G600" s="12">
        <v>2006</v>
      </c>
      <c r="H600" s="12" t="s">
        <v>373</v>
      </c>
      <c r="I600" s="12" t="s">
        <v>374</v>
      </c>
      <c r="J600" s="12" t="s">
        <v>368</v>
      </c>
      <c r="K600" s="12" t="s">
        <v>369</v>
      </c>
      <c r="L600" s="12"/>
      <c r="M600" s="12"/>
      <c r="N600" s="12"/>
      <c r="O600" s="12"/>
      <c r="P600" s="12" t="s">
        <v>370</v>
      </c>
      <c r="Q600" s="12" t="s">
        <v>79</v>
      </c>
    </row>
    <row r="601" spans="2:17" ht="36" hidden="1" customHeight="1" x14ac:dyDescent="0.2">
      <c r="B601" s="11" t="s">
        <v>1958</v>
      </c>
      <c r="C601" s="12" t="s">
        <v>2981</v>
      </c>
      <c r="D601" s="12" t="s">
        <v>375</v>
      </c>
      <c r="E601" s="12">
        <v>26269</v>
      </c>
      <c r="F601" s="12" t="s">
        <v>376</v>
      </c>
      <c r="G601" s="12">
        <v>2006</v>
      </c>
      <c r="H601" s="12" t="s">
        <v>377</v>
      </c>
      <c r="I601" s="12" t="s">
        <v>378</v>
      </c>
      <c r="J601" s="12" t="s">
        <v>368</v>
      </c>
      <c r="K601" s="12" t="s">
        <v>369</v>
      </c>
      <c r="L601" s="12"/>
      <c r="M601" s="12"/>
      <c r="N601" s="12"/>
      <c r="O601" s="12"/>
      <c r="P601" s="12" t="s">
        <v>370</v>
      </c>
      <c r="Q601" s="12" t="s">
        <v>79</v>
      </c>
    </row>
    <row r="602" spans="2:17" ht="48" hidden="1" customHeight="1" x14ac:dyDescent="0.2">
      <c r="B602" s="11" t="s">
        <v>1957</v>
      </c>
      <c r="C602" s="12" t="s">
        <v>2981</v>
      </c>
      <c r="D602" s="12" t="s">
        <v>379</v>
      </c>
      <c r="E602" s="12">
        <v>26394</v>
      </c>
      <c r="F602" s="12" t="s">
        <v>380</v>
      </c>
      <c r="G602" s="12">
        <v>2004</v>
      </c>
      <c r="H602" s="12" t="s">
        <v>381</v>
      </c>
      <c r="I602" s="12"/>
      <c r="J602" s="12" t="s">
        <v>382</v>
      </c>
      <c r="K602" s="12" t="s">
        <v>383</v>
      </c>
      <c r="L602" s="12"/>
      <c r="M602" s="12"/>
      <c r="N602" s="12"/>
      <c r="O602" s="12"/>
      <c r="P602" s="12"/>
      <c r="Q602" s="12" t="s">
        <v>44</v>
      </c>
    </row>
    <row r="603" spans="2:17" ht="49.5" hidden="1" customHeight="1" x14ac:dyDescent="0.2">
      <c r="B603" s="11" t="s">
        <v>1959</v>
      </c>
      <c r="C603" s="12" t="s">
        <v>2981</v>
      </c>
      <c r="D603" s="12" t="s">
        <v>384</v>
      </c>
      <c r="E603" s="12">
        <v>26399</v>
      </c>
      <c r="F603" s="12" t="s">
        <v>385</v>
      </c>
      <c r="G603" s="12">
        <v>2001</v>
      </c>
      <c r="H603" s="12" t="s">
        <v>386</v>
      </c>
      <c r="I603" s="12"/>
      <c r="J603" s="12" t="s">
        <v>382</v>
      </c>
      <c r="K603" s="12" t="s">
        <v>383</v>
      </c>
      <c r="L603" s="12"/>
      <c r="M603" s="12"/>
      <c r="N603" s="12"/>
      <c r="O603" s="12"/>
      <c r="P603" s="12" t="s">
        <v>387</v>
      </c>
      <c r="Q603" s="12" t="s">
        <v>45</v>
      </c>
    </row>
    <row r="604" spans="2:17" ht="36" hidden="1" customHeight="1" x14ac:dyDescent="0.2">
      <c r="B604" s="11" t="s">
        <v>1960</v>
      </c>
      <c r="C604" s="12" t="s">
        <v>2981</v>
      </c>
      <c r="D604" s="12" t="s">
        <v>388</v>
      </c>
      <c r="E604" s="12">
        <v>26396</v>
      </c>
      <c r="F604" s="12" t="s">
        <v>389</v>
      </c>
      <c r="G604" s="12">
        <v>1975</v>
      </c>
      <c r="H604" s="12" t="s">
        <v>390</v>
      </c>
      <c r="I604" s="12"/>
      <c r="J604" s="12" t="s">
        <v>382</v>
      </c>
      <c r="K604" s="12" t="s">
        <v>383</v>
      </c>
      <c r="L604" s="12"/>
      <c r="M604" s="12"/>
      <c r="N604" s="12"/>
      <c r="O604" s="12"/>
      <c r="P604" s="12" t="s">
        <v>387</v>
      </c>
      <c r="Q604" s="12" t="s">
        <v>45</v>
      </c>
    </row>
    <row r="605" spans="2:17" ht="47.1" hidden="1" customHeight="1" x14ac:dyDescent="0.2">
      <c r="B605" s="21" t="s">
        <v>1961</v>
      </c>
      <c r="C605" s="2" t="s">
        <v>2985</v>
      </c>
      <c r="D605" s="22" t="s">
        <v>1748</v>
      </c>
      <c r="E605" s="23">
        <v>50148</v>
      </c>
      <c r="F605" s="2" t="s">
        <v>1749</v>
      </c>
      <c r="G605" s="24">
        <v>34001</v>
      </c>
      <c r="H605" s="2"/>
      <c r="I605" s="2"/>
      <c r="J605" s="2"/>
      <c r="K605" s="2"/>
      <c r="L605" s="2"/>
      <c r="M605" s="11" t="s">
        <v>1750</v>
      </c>
      <c r="N605" s="2" t="s">
        <v>1751</v>
      </c>
      <c r="O605" s="2"/>
      <c r="P605" s="2" t="s">
        <v>1752</v>
      </c>
      <c r="Q605" s="2" t="s">
        <v>44</v>
      </c>
    </row>
    <row r="606" spans="2:17" ht="47.1" hidden="1" customHeight="1" x14ac:dyDescent="0.2">
      <c r="B606" s="21" t="s">
        <v>1963</v>
      </c>
      <c r="C606" s="2" t="s">
        <v>2985</v>
      </c>
      <c r="D606" s="22" t="s">
        <v>1753</v>
      </c>
      <c r="E606" s="22" t="s">
        <v>1754</v>
      </c>
      <c r="F606" s="2" t="s">
        <v>1749</v>
      </c>
      <c r="G606" s="24">
        <v>33817</v>
      </c>
      <c r="H606" s="2"/>
      <c r="I606" s="2"/>
      <c r="J606" s="2"/>
      <c r="K606" s="2"/>
      <c r="L606" s="2"/>
      <c r="M606" s="11" t="s">
        <v>1755</v>
      </c>
      <c r="N606" s="2" t="s">
        <v>422</v>
      </c>
      <c r="O606" s="2"/>
      <c r="P606" s="2" t="s">
        <v>1756</v>
      </c>
      <c r="Q606" s="2" t="s">
        <v>46</v>
      </c>
    </row>
    <row r="607" spans="2:17" ht="47.1" hidden="1" customHeight="1" x14ac:dyDescent="0.2">
      <c r="B607" s="21" t="s">
        <v>1964</v>
      </c>
      <c r="C607" s="2" t="s">
        <v>2985</v>
      </c>
      <c r="D607" s="22" t="s">
        <v>1757</v>
      </c>
      <c r="E607" s="23">
        <v>46904</v>
      </c>
      <c r="F607" s="2" t="s">
        <v>1749</v>
      </c>
      <c r="G607" s="24">
        <v>29342</v>
      </c>
      <c r="H607" s="2"/>
      <c r="I607" s="2"/>
      <c r="J607" s="2"/>
      <c r="K607" s="2"/>
      <c r="L607" s="2"/>
      <c r="M607" s="11" t="s">
        <v>1758</v>
      </c>
      <c r="N607" s="2" t="s">
        <v>83</v>
      </c>
      <c r="O607" s="2"/>
      <c r="P607" s="2" t="s">
        <v>1756</v>
      </c>
      <c r="Q607" s="2" t="s">
        <v>46</v>
      </c>
    </row>
    <row r="608" spans="2:17" ht="47.1" hidden="1" customHeight="1" x14ac:dyDescent="0.2">
      <c r="B608" s="21" t="s">
        <v>1965</v>
      </c>
      <c r="C608" s="2" t="s">
        <v>2985</v>
      </c>
      <c r="D608" s="22" t="s">
        <v>1759</v>
      </c>
      <c r="E608" s="22" t="s">
        <v>1760</v>
      </c>
      <c r="F608" s="2" t="s">
        <v>1749</v>
      </c>
      <c r="G608" s="24">
        <v>34304</v>
      </c>
      <c r="H608" s="2"/>
      <c r="I608" s="2"/>
      <c r="J608" s="2"/>
      <c r="K608" s="2"/>
      <c r="L608" s="2"/>
      <c r="M608" s="11" t="s">
        <v>1761</v>
      </c>
      <c r="N608" s="2" t="s">
        <v>190</v>
      </c>
      <c r="O608" s="2"/>
      <c r="P608" s="2" t="s">
        <v>1756</v>
      </c>
      <c r="Q608" s="2" t="s">
        <v>46</v>
      </c>
    </row>
    <row r="609" spans="2:17" ht="47.1" hidden="1" customHeight="1" x14ac:dyDescent="0.2">
      <c r="B609" s="21" t="s">
        <v>1953</v>
      </c>
      <c r="C609" s="2" t="s">
        <v>2985</v>
      </c>
      <c r="D609" s="22" t="s">
        <v>1762</v>
      </c>
      <c r="E609" s="22" t="s">
        <v>1763</v>
      </c>
      <c r="F609" s="2" t="s">
        <v>1749</v>
      </c>
      <c r="G609" s="24">
        <v>38047</v>
      </c>
      <c r="H609" s="2"/>
      <c r="I609" s="2"/>
      <c r="J609" s="2"/>
      <c r="K609" s="2"/>
      <c r="L609" s="2"/>
      <c r="M609" s="11" t="s">
        <v>1764</v>
      </c>
      <c r="N609" s="2" t="s">
        <v>422</v>
      </c>
      <c r="O609" s="2"/>
      <c r="P609" s="2" t="s">
        <v>1752</v>
      </c>
      <c r="Q609" s="2" t="s">
        <v>44</v>
      </c>
    </row>
    <row r="610" spans="2:17" ht="47.1" hidden="1" customHeight="1" x14ac:dyDescent="0.2">
      <c r="B610" s="21" t="s">
        <v>1966</v>
      </c>
      <c r="C610" s="2" t="s">
        <v>2985</v>
      </c>
      <c r="D610" s="22" t="s">
        <v>1765</v>
      </c>
      <c r="E610" s="23">
        <v>50159</v>
      </c>
      <c r="F610" s="2" t="s">
        <v>1749</v>
      </c>
      <c r="G610" s="24">
        <v>34943</v>
      </c>
      <c r="H610" s="2"/>
      <c r="I610" s="2"/>
      <c r="J610" s="2"/>
      <c r="K610" s="2"/>
      <c r="L610" s="2"/>
      <c r="M610" s="11" t="s">
        <v>1766</v>
      </c>
      <c r="N610" s="2" t="s">
        <v>218</v>
      </c>
      <c r="O610" s="2"/>
      <c r="P610" s="2" t="s">
        <v>1752</v>
      </c>
      <c r="Q610" s="2" t="s">
        <v>44</v>
      </c>
    </row>
    <row r="611" spans="2:17" ht="47.1" hidden="1" customHeight="1" x14ac:dyDescent="0.2">
      <c r="B611" s="21" t="s">
        <v>1967</v>
      </c>
      <c r="C611" s="2" t="s">
        <v>2985</v>
      </c>
      <c r="D611" s="22" t="s">
        <v>1767</v>
      </c>
      <c r="E611" s="23">
        <v>44270</v>
      </c>
      <c r="F611" s="2" t="s">
        <v>1749</v>
      </c>
      <c r="G611" s="24">
        <v>29768</v>
      </c>
      <c r="H611" s="2"/>
      <c r="I611" s="2"/>
      <c r="J611" s="2"/>
      <c r="K611" s="2"/>
      <c r="L611" s="2"/>
      <c r="M611" s="11" t="s">
        <v>1768</v>
      </c>
      <c r="N611" s="2" t="s">
        <v>83</v>
      </c>
      <c r="O611" s="2"/>
      <c r="P611" s="2" t="s">
        <v>1756</v>
      </c>
      <c r="Q611" s="2" t="s">
        <v>46</v>
      </c>
    </row>
    <row r="612" spans="2:17" ht="47.1" hidden="1" customHeight="1" x14ac:dyDescent="0.2">
      <c r="B612" s="21" t="s">
        <v>2754</v>
      </c>
      <c r="C612" s="2" t="s">
        <v>2985</v>
      </c>
      <c r="D612" s="22" t="s">
        <v>1769</v>
      </c>
      <c r="E612" s="23">
        <v>49366</v>
      </c>
      <c r="F612" s="2" t="s">
        <v>1749</v>
      </c>
      <c r="G612" s="24">
        <v>26024</v>
      </c>
      <c r="H612" s="2"/>
      <c r="I612" s="2"/>
      <c r="J612" s="2"/>
      <c r="K612" s="2"/>
      <c r="L612" s="2"/>
      <c r="M612" s="11" t="s">
        <v>1770</v>
      </c>
      <c r="N612" s="2" t="s">
        <v>83</v>
      </c>
      <c r="O612" s="2"/>
      <c r="P612" s="2" t="s">
        <v>1756</v>
      </c>
      <c r="Q612" s="2" t="s">
        <v>46</v>
      </c>
    </row>
    <row r="613" spans="2:17" ht="47.1" hidden="1" customHeight="1" x14ac:dyDescent="0.2">
      <c r="B613" s="21" t="s">
        <v>2755</v>
      </c>
      <c r="C613" s="2" t="s">
        <v>2985</v>
      </c>
      <c r="D613" s="22" t="s">
        <v>1771</v>
      </c>
      <c r="E613" s="22" t="s">
        <v>1772</v>
      </c>
      <c r="F613" s="2" t="s">
        <v>1749</v>
      </c>
      <c r="G613" s="24">
        <v>41690</v>
      </c>
      <c r="H613" s="2"/>
      <c r="I613" s="2"/>
      <c r="J613" s="2"/>
      <c r="K613" s="2"/>
      <c r="L613" s="2"/>
      <c r="M613" s="2"/>
      <c r="N613" s="2"/>
      <c r="O613" s="2"/>
      <c r="P613" s="2" t="s">
        <v>1752</v>
      </c>
      <c r="Q613" s="2" t="s">
        <v>44</v>
      </c>
    </row>
    <row r="614" spans="2:17" ht="47.1" hidden="1" customHeight="1" x14ac:dyDescent="0.2">
      <c r="B614" s="21" t="s">
        <v>2756</v>
      </c>
      <c r="C614" s="2" t="s">
        <v>2985</v>
      </c>
      <c r="D614" s="22" t="s">
        <v>1773</v>
      </c>
      <c r="E614" s="22" t="s">
        <v>1774</v>
      </c>
      <c r="F614" s="2" t="s">
        <v>1749</v>
      </c>
      <c r="G614" s="24">
        <v>40268</v>
      </c>
      <c r="H614" s="2"/>
      <c r="I614" s="2"/>
      <c r="J614" s="2"/>
      <c r="K614" s="2"/>
      <c r="L614" s="2"/>
      <c r="M614" s="2"/>
      <c r="N614" s="2"/>
      <c r="O614" s="2"/>
      <c r="P614" s="2" t="s">
        <v>1756</v>
      </c>
      <c r="Q614" s="2" t="s">
        <v>46</v>
      </c>
    </row>
    <row r="615" spans="2:17" ht="47.1" hidden="1" customHeight="1" x14ac:dyDescent="0.2">
      <c r="B615" s="21" t="s">
        <v>2757</v>
      </c>
      <c r="C615" s="2" t="s">
        <v>2985</v>
      </c>
      <c r="D615" s="22" t="s">
        <v>1775</v>
      </c>
      <c r="E615" s="23">
        <v>50658</v>
      </c>
      <c r="F615" s="2" t="s">
        <v>1749</v>
      </c>
      <c r="G615" s="24">
        <v>40512</v>
      </c>
      <c r="H615" s="2"/>
      <c r="I615" s="2"/>
      <c r="J615" s="2"/>
      <c r="K615" s="2"/>
      <c r="L615" s="2"/>
      <c r="M615" s="11" t="s">
        <v>1776</v>
      </c>
      <c r="N615" s="2" t="s">
        <v>111</v>
      </c>
      <c r="O615" s="2"/>
      <c r="P615" s="2" t="s">
        <v>1752</v>
      </c>
      <c r="Q615" s="2" t="s">
        <v>44</v>
      </c>
    </row>
    <row r="616" spans="2:17" ht="47.1" hidden="1" customHeight="1" x14ac:dyDescent="0.2">
      <c r="B616" s="21" t="s">
        <v>2758</v>
      </c>
      <c r="C616" s="2" t="s">
        <v>2985</v>
      </c>
      <c r="D616" s="22" t="s">
        <v>1777</v>
      </c>
      <c r="E616" s="22" t="s">
        <v>1778</v>
      </c>
      <c r="F616" s="2" t="s">
        <v>1749</v>
      </c>
      <c r="G616" s="24">
        <v>43367</v>
      </c>
      <c r="H616" s="2"/>
      <c r="I616" s="2"/>
      <c r="J616" s="2"/>
      <c r="K616" s="2"/>
      <c r="L616" s="2"/>
      <c r="M616" s="2"/>
      <c r="N616" s="2"/>
      <c r="O616" s="2"/>
      <c r="P616" s="2" t="s">
        <v>1779</v>
      </c>
      <c r="Q616" s="2" t="s">
        <v>44</v>
      </c>
    </row>
    <row r="617" spans="2:17" s="25" customFormat="1" ht="50.25" hidden="1" customHeight="1" x14ac:dyDescent="0.25">
      <c r="B617" s="21" t="s">
        <v>1962</v>
      </c>
      <c r="C617" s="2" t="s">
        <v>2986</v>
      </c>
      <c r="D617" s="2" t="s">
        <v>1724</v>
      </c>
      <c r="E617" s="2">
        <v>70139</v>
      </c>
      <c r="F617" s="2" t="s">
        <v>1725</v>
      </c>
      <c r="G617" s="2">
        <v>2004</v>
      </c>
      <c r="H617" s="2"/>
      <c r="I617" s="2"/>
      <c r="J617" s="2"/>
      <c r="K617" s="2"/>
      <c r="L617" s="2"/>
      <c r="M617" s="2" t="s">
        <v>1726</v>
      </c>
      <c r="N617" s="2" t="s">
        <v>1727</v>
      </c>
      <c r="O617" s="2" t="s">
        <v>1728</v>
      </c>
      <c r="P617" s="2" t="s">
        <v>1729</v>
      </c>
      <c r="Q617" s="2" t="s">
        <v>44</v>
      </c>
    </row>
    <row r="618" spans="2:17" s="25" customFormat="1" ht="98.25" hidden="1" customHeight="1" x14ac:dyDescent="0.25">
      <c r="B618" s="21" t="s">
        <v>1968</v>
      </c>
      <c r="C618" s="2" t="s">
        <v>2986</v>
      </c>
      <c r="D618" s="2" t="s">
        <v>1730</v>
      </c>
      <c r="E618" s="2" t="s">
        <v>1731</v>
      </c>
      <c r="F618" s="2" t="s">
        <v>1732</v>
      </c>
      <c r="G618" s="2"/>
      <c r="H618" s="2">
        <v>1530</v>
      </c>
      <c r="I618" s="2" t="s">
        <v>1733</v>
      </c>
      <c r="J618" s="2" t="s">
        <v>1734</v>
      </c>
      <c r="K618" s="2" t="s">
        <v>1735</v>
      </c>
      <c r="L618" s="2"/>
      <c r="M618" s="2"/>
      <c r="N618" s="2"/>
      <c r="O618" s="2"/>
      <c r="P618" s="2"/>
      <c r="Q618" s="2" t="s">
        <v>44</v>
      </c>
    </row>
    <row r="619" spans="2:17" s="25" customFormat="1" ht="74.25" hidden="1" customHeight="1" x14ac:dyDescent="0.25">
      <c r="B619" s="21" t="s">
        <v>1969</v>
      </c>
      <c r="C619" s="2" t="s">
        <v>2986</v>
      </c>
      <c r="D619" s="2" t="s">
        <v>1736</v>
      </c>
      <c r="E619" s="2" t="s">
        <v>1737</v>
      </c>
      <c r="F619" s="2" t="s">
        <v>1738</v>
      </c>
      <c r="G619" s="2">
        <v>1982</v>
      </c>
      <c r="H619" s="2">
        <v>146</v>
      </c>
      <c r="I619" s="2" t="s">
        <v>1739</v>
      </c>
      <c r="J619" s="2" t="s">
        <v>1740</v>
      </c>
      <c r="K619" s="2" t="s">
        <v>1741</v>
      </c>
      <c r="L619" s="2"/>
      <c r="M619" s="2"/>
      <c r="N619" s="2"/>
      <c r="O619" s="2"/>
      <c r="P619" s="2" t="s">
        <v>1742</v>
      </c>
      <c r="Q619" s="2" t="s">
        <v>44</v>
      </c>
    </row>
    <row r="620" spans="2:17" s="25" customFormat="1" ht="48" hidden="1" customHeight="1" x14ac:dyDescent="0.25">
      <c r="B620" s="21" t="s">
        <v>1970</v>
      </c>
      <c r="C620" s="2" t="s">
        <v>2986</v>
      </c>
      <c r="D620" s="2" t="s">
        <v>1743</v>
      </c>
      <c r="E620" s="2">
        <v>70077</v>
      </c>
      <c r="F620" s="2" t="s">
        <v>1744</v>
      </c>
      <c r="G620" s="2">
        <v>1994</v>
      </c>
      <c r="H620" s="2"/>
      <c r="I620" s="2"/>
      <c r="J620" s="2"/>
      <c r="K620" s="2"/>
      <c r="L620" s="2"/>
      <c r="M620" s="2" t="s">
        <v>189</v>
      </c>
      <c r="N620" s="2" t="s">
        <v>1544</v>
      </c>
      <c r="O620" s="2" t="s">
        <v>1728</v>
      </c>
      <c r="P620" s="2" t="s">
        <v>1745</v>
      </c>
      <c r="Q620" s="2" t="s">
        <v>44</v>
      </c>
    </row>
    <row r="621" spans="2:17" s="25" customFormat="1" ht="48" hidden="1" customHeight="1" x14ac:dyDescent="0.25">
      <c r="B621" s="21" t="s">
        <v>1971</v>
      </c>
      <c r="C621" s="2" t="s">
        <v>2986</v>
      </c>
      <c r="D621" s="2" t="s">
        <v>1746</v>
      </c>
      <c r="E621" s="2">
        <v>30010</v>
      </c>
      <c r="F621" s="2" t="s">
        <v>1744</v>
      </c>
      <c r="G621" s="2">
        <v>1985</v>
      </c>
      <c r="H621" s="2"/>
      <c r="I621" s="2"/>
      <c r="J621" s="2"/>
      <c r="K621" s="2"/>
      <c r="L621" s="2"/>
      <c r="M621" s="2" t="s">
        <v>189</v>
      </c>
      <c r="N621" s="2" t="s">
        <v>462</v>
      </c>
      <c r="O621" s="2" t="s">
        <v>1728</v>
      </c>
      <c r="P621" s="2" t="s">
        <v>1747</v>
      </c>
      <c r="Q621" s="2" t="s">
        <v>44</v>
      </c>
    </row>
    <row r="622" spans="2:17" ht="61.5" hidden="1" customHeight="1" x14ac:dyDescent="0.2">
      <c r="B622" s="11" t="s">
        <v>1954</v>
      </c>
      <c r="C622" s="12" t="s">
        <v>2987</v>
      </c>
      <c r="D622" s="20" t="s">
        <v>1596</v>
      </c>
      <c r="E622" s="20" t="s">
        <v>1597</v>
      </c>
      <c r="F622" s="12" t="s">
        <v>1598</v>
      </c>
      <c r="G622" s="12">
        <v>1976</v>
      </c>
      <c r="H622" s="12" t="s">
        <v>1599</v>
      </c>
      <c r="I622" s="12" t="s">
        <v>1600</v>
      </c>
      <c r="J622" s="12" t="s">
        <v>1601</v>
      </c>
      <c r="K622" s="12" t="s">
        <v>73</v>
      </c>
      <c r="L622" s="12"/>
      <c r="M622" s="12"/>
      <c r="N622" s="12"/>
      <c r="O622" s="12"/>
      <c r="P622" s="12"/>
      <c r="Q622" s="12" t="s">
        <v>44</v>
      </c>
    </row>
    <row r="623" spans="2:17" ht="72" hidden="1" customHeight="1" x14ac:dyDescent="0.2">
      <c r="B623" s="11" t="s">
        <v>1952</v>
      </c>
      <c r="C623" s="12" t="s">
        <v>2987</v>
      </c>
      <c r="D623" s="20" t="s">
        <v>1602</v>
      </c>
      <c r="E623" s="20" t="s">
        <v>1603</v>
      </c>
      <c r="F623" s="12" t="s">
        <v>1604</v>
      </c>
      <c r="G623" s="12">
        <v>1987</v>
      </c>
      <c r="H623" s="12" t="s">
        <v>1605</v>
      </c>
      <c r="I623" s="12" t="s">
        <v>1606</v>
      </c>
      <c r="J623" s="12" t="s">
        <v>1607</v>
      </c>
      <c r="K623" s="12" t="s">
        <v>73</v>
      </c>
      <c r="L623" s="12"/>
      <c r="M623" s="12"/>
      <c r="N623" s="12"/>
      <c r="O623" s="12"/>
      <c r="P623" s="12"/>
      <c r="Q623" s="12" t="s">
        <v>44</v>
      </c>
    </row>
    <row r="624" spans="2:17" ht="60.75" hidden="1" customHeight="1" x14ac:dyDescent="0.2">
      <c r="B624" s="11" t="s">
        <v>1972</v>
      </c>
      <c r="C624" s="12" t="s">
        <v>2987</v>
      </c>
      <c r="D624" s="20" t="s">
        <v>1608</v>
      </c>
      <c r="E624" s="20" t="s">
        <v>1609</v>
      </c>
      <c r="F624" s="12" t="s">
        <v>1610</v>
      </c>
      <c r="G624" s="12">
        <v>1977</v>
      </c>
      <c r="H624" s="12" t="s">
        <v>1611</v>
      </c>
      <c r="I624" s="12" t="s">
        <v>1606</v>
      </c>
      <c r="J624" s="12" t="s">
        <v>1612</v>
      </c>
      <c r="K624" s="12" t="s">
        <v>73</v>
      </c>
      <c r="L624" s="12"/>
      <c r="M624" s="12"/>
      <c r="N624" s="12"/>
      <c r="O624" s="12"/>
      <c r="P624" s="12"/>
      <c r="Q624" s="12" t="s">
        <v>44</v>
      </c>
    </row>
    <row r="625" spans="2:17" ht="62.25" hidden="1" customHeight="1" x14ac:dyDescent="0.2">
      <c r="B625" s="11" t="s">
        <v>1973</v>
      </c>
      <c r="C625" s="12" t="s">
        <v>2987</v>
      </c>
      <c r="D625" s="20" t="s">
        <v>1613</v>
      </c>
      <c r="E625" s="20" t="s">
        <v>1614</v>
      </c>
      <c r="F625" s="12" t="s">
        <v>1615</v>
      </c>
      <c r="G625" s="12">
        <v>1977</v>
      </c>
      <c r="H625" s="12" t="s">
        <v>1616</v>
      </c>
      <c r="I625" s="12" t="s">
        <v>1606</v>
      </c>
      <c r="J625" s="12" t="s">
        <v>1617</v>
      </c>
      <c r="K625" s="12" t="s">
        <v>73</v>
      </c>
      <c r="L625" s="12"/>
      <c r="M625" s="12"/>
      <c r="N625" s="12"/>
      <c r="O625" s="12"/>
      <c r="P625" s="12"/>
      <c r="Q625" s="12" t="s">
        <v>44</v>
      </c>
    </row>
    <row r="626" spans="2:17" ht="62.25" hidden="1" customHeight="1" x14ac:dyDescent="0.2">
      <c r="B626" s="11" t="s">
        <v>1974</v>
      </c>
      <c r="C626" s="12" t="s">
        <v>2987</v>
      </c>
      <c r="D626" s="20" t="s">
        <v>1618</v>
      </c>
      <c r="E626" s="20" t="s">
        <v>1619</v>
      </c>
      <c r="F626" s="12" t="s">
        <v>1610</v>
      </c>
      <c r="G626" s="12">
        <v>1976</v>
      </c>
      <c r="H626" s="12"/>
      <c r="I626" s="12"/>
      <c r="J626" s="12"/>
      <c r="K626" s="12" t="s">
        <v>73</v>
      </c>
      <c r="L626" s="12"/>
      <c r="M626" s="12"/>
      <c r="N626" s="12"/>
      <c r="O626" s="12"/>
      <c r="P626" s="12"/>
      <c r="Q626" s="12" t="s">
        <v>44</v>
      </c>
    </row>
    <row r="627" spans="2:17" ht="62.25" hidden="1" customHeight="1" x14ac:dyDescent="0.2">
      <c r="B627" s="11" t="s">
        <v>2759</v>
      </c>
      <c r="C627" s="12" t="s">
        <v>2987</v>
      </c>
      <c r="D627" s="20" t="s">
        <v>1618</v>
      </c>
      <c r="E627" s="20" t="s">
        <v>1620</v>
      </c>
      <c r="F627" s="12" t="s">
        <v>1615</v>
      </c>
      <c r="G627" s="12">
        <v>1976</v>
      </c>
      <c r="H627" s="12"/>
      <c r="I627" s="12"/>
      <c r="J627" s="12"/>
      <c r="K627" s="12" t="s">
        <v>73</v>
      </c>
      <c r="L627" s="12"/>
      <c r="M627" s="12"/>
      <c r="N627" s="12"/>
      <c r="O627" s="12"/>
      <c r="P627" s="12"/>
      <c r="Q627" s="12" t="s">
        <v>44</v>
      </c>
    </row>
    <row r="628" spans="2:17" ht="72.75" hidden="1" customHeight="1" x14ac:dyDescent="0.2">
      <c r="B628" s="11" t="s">
        <v>2760</v>
      </c>
      <c r="C628" s="12" t="s">
        <v>2987</v>
      </c>
      <c r="D628" s="20" t="s">
        <v>1621</v>
      </c>
      <c r="E628" s="20" t="s">
        <v>1622</v>
      </c>
      <c r="F628" s="12" t="s">
        <v>1623</v>
      </c>
      <c r="G628" s="12">
        <v>1976</v>
      </c>
      <c r="H628" s="12" t="s">
        <v>1624</v>
      </c>
      <c r="I628" s="12" t="s">
        <v>1625</v>
      </c>
      <c r="J628" s="12" t="s">
        <v>1626</v>
      </c>
      <c r="K628" s="12" t="s">
        <v>73</v>
      </c>
      <c r="L628" s="12"/>
      <c r="M628" s="12"/>
      <c r="N628" s="12"/>
      <c r="O628" s="12"/>
      <c r="P628" s="12"/>
      <c r="Q628" s="12" t="s">
        <v>44</v>
      </c>
    </row>
    <row r="629" spans="2:17" ht="72.75" hidden="1" customHeight="1" x14ac:dyDescent="0.2">
      <c r="B629" s="11" t="s">
        <v>2761</v>
      </c>
      <c r="C629" s="12" t="s">
        <v>2987</v>
      </c>
      <c r="D629" s="20" t="s">
        <v>1621</v>
      </c>
      <c r="E629" s="20" t="s">
        <v>1627</v>
      </c>
      <c r="F629" s="12" t="s">
        <v>1623</v>
      </c>
      <c r="G629" s="12">
        <v>1996</v>
      </c>
      <c r="H629" s="12" t="s">
        <v>1624</v>
      </c>
      <c r="I629" s="12" t="s">
        <v>1625</v>
      </c>
      <c r="J629" s="12" t="s">
        <v>1628</v>
      </c>
      <c r="K629" s="12" t="s">
        <v>73</v>
      </c>
      <c r="L629" s="12"/>
      <c r="M629" s="12"/>
      <c r="N629" s="12"/>
      <c r="O629" s="12"/>
      <c r="P629" s="12"/>
      <c r="Q629" s="12" t="s">
        <v>44</v>
      </c>
    </row>
    <row r="630" spans="2:17" ht="72.75" hidden="1" customHeight="1" x14ac:dyDescent="0.2">
      <c r="B630" s="11" t="s">
        <v>2762</v>
      </c>
      <c r="C630" s="12" t="s">
        <v>2987</v>
      </c>
      <c r="D630" s="20" t="s">
        <v>1621</v>
      </c>
      <c r="E630" s="12" t="s">
        <v>1629</v>
      </c>
      <c r="F630" s="12" t="s">
        <v>1623</v>
      </c>
      <c r="G630" s="12">
        <v>1976</v>
      </c>
      <c r="H630" s="12" t="s">
        <v>1630</v>
      </c>
      <c r="I630" s="12" t="s">
        <v>1625</v>
      </c>
      <c r="J630" s="12" t="s">
        <v>1631</v>
      </c>
      <c r="K630" s="12" t="s">
        <v>73</v>
      </c>
      <c r="L630" s="12"/>
      <c r="M630" s="12"/>
      <c r="N630" s="12"/>
      <c r="O630" s="12"/>
      <c r="P630" s="12"/>
      <c r="Q630" s="12" t="s">
        <v>44</v>
      </c>
    </row>
    <row r="631" spans="2:17" ht="72.75" hidden="1" customHeight="1" x14ac:dyDescent="0.2">
      <c r="B631" s="11" t="s">
        <v>2763</v>
      </c>
      <c r="C631" s="12" t="s">
        <v>2987</v>
      </c>
      <c r="D631" s="20" t="s">
        <v>1621</v>
      </c>
      <c r="E631" s="12" t="s">
        <v>1632</v>
      </c>
      <c r="F631" s="12" t="s">
        <v>1623</v>
      </c>
      <c r="G631" s="12">
        <v>1976</v>
      </c>
      <c r="H631" s="12" t="s">
        <v>1633</v>
      </c>
      <c r="I631" s="12" t="s">
        <v>1625</v>
      </c>
      <c r="J631" s="12" t="s">
        <v>1634</v>
      </c>
      <c r="K631" s="12" t="s">
        <v>73</v>
      </c>
      <c r="L631" s="12"/>
      <c r="M631" s="12"/>
      <c r="N631" s="12"/>
      <c r="O631" s="12"/>
      <c r="P631" s="12"/>
      <c r="Q631" s="12" t="s">
        <v>44</v>
      </c>
    </row>
    <row r="632" spans="2:17" ht="72.75" hidden="1" customHeight="1" x14ac:dyDescent="0.2">
      <c r="B632" s="11" t="s">
        <v>2764</v>
      </c>
      <c r="C632" s="12" t="s">
        <v>2987</v>
      </c>
      <c r="D632" s="20" t="s">
        <v>1621</v>
      </c>
      <c r="E632" s="12" t="s">
        <v>1635</v>
      </c>
      <c r="F632" s="12" t="s">
        <v>1623</v>
      </c>
      <c r="G632" s="12">
        <v>1976</v>
      </c>
      <c r="H632" s="12" t="s">
        <v>1624</v>
      </c>
      <c r="I632" s="12" t="s">
        <v>1625</v>
      </c>
      <c r="J632" s="12" t="s">
        <v>1636</v>
      </c>
      <c r="K632" s="12" t="s">
        <v>73</v>
      </c>
      <c r="L632" s="12"/>
      <c r="M632" s="12"/>
      <c r="N632" s="12"/>
      <c r="O632" s="12"/>
      <c r="P632" s="12"/>
      <c r="Q632" s="12" t="s">
        <v>44</v>
      </c>
    </row>
    <row r="633" spans="2:17" ht="72.75" hidden="1" customHeight="1" x14ac:dyDescent="0.2">
      <c r="B633" s="11" t="s">
        <v>2765</v>
      </c>
      <c r="C633" s="12" t="s">
        <v>2987</v>
      </c>
      <c r="D633" s="20" t="s">
        <v>1621</v>
      </c>
      <c r="E633" s="12" t="s">
        <v>1637</v>
      </c>
      <c r="F633" s="12" t="s">
        <v>1623</v>
      </c>
      <c r="G633" s="12">
        <v>1976</v>
      </c>
      <c r="H633" s="12" t="s">
        <v>1624</v>
      </c>
      <c r="I633" s="12" t="s">
        <v>1625</v>
      </c>
      <c r="J633" s="12" t="s">
        <v>1638</v>
      </c>
      <c r="K633" s="12" t="s">
        <v>73</v>
      </c>
      <c r="L633" s="12"/>
      <c r="M633" s="12"/>
      <c r="N633" s="12"/>
      <c r="O633" s="12"/>
      <c r="P633" s="12"/>
      <c r="Q633" s="12" t="s">
        <v>44</v>
      </c>
    </row>
    <row r="634" spans="2:17" ht="72.75" hidden="1" customHeight="1" x14ac:dyDescent="0.2">
      <c r="B634" s="11" t="s">
        <v>2766</v>
      </c>
      <c r="C634" s="12" t="s">
        <v>2987</v>
      </c>
      <c r="D634" s="20" t="s">
        <v>1639</v>
      </c>
      <c r="E634" s="20" t="s">
        <v>1640</v>
      </c>
      <c r="F634" s="12" t="s">
        <v>1623</v>
      </c>
      <c r="G634" s="12">
        <v>1976</v>
      </c>
      <c r="H634" s="12" t="s">
        <v>1624</v>
      </c>
      <c r="I634" s="12" t="s">
        <v>1625</v>
      </c>
      <c r="J634" s="12" t="s">
        <v>1641</v>
      </c>
      <c r="K634" s="12" t="s">
        <v>73</v>
      </c>
      <c r="L634" s="12"/>
      <c r="M634" s="12"/>
      <c r="N634" s="12"/>
      <c r="O634" s="12"/>
      <c r="P634" s="12"/>
      <c r="Q634" s="12" t="s">
        <v>44</v>
      </c>
    </row>
    <row r="635" spans="2:17" ht="72.75" hidden="1" customHeight="1" x14ac:dyDescent="0.2">
      <c r="B635" s="11" t="s">
        <v>2767</v>
      </c>
      <c r="C635" s="12" t="s">
        <v>2987</v>
      </c>
      <c r="D635" s="20" t="s">
        <v>1642</v>
      </c>
      <c r="E635" s="20" t="s">
        <v>1643</v>
      </c>
      <c r="F635" s="12" t="s">
        <v>1623</v>
      </c>
      <c r="G635" s="12">
        <v>1976</v>
      </c>
      <c r="H635" s="12" t="s">
        <v>1644</v>
      </c>
      <c r="I635" s="12" t="s">
        <v>1625</v>
      </c>
      <c r="J635" s="12" t="s">
        <v>1645</v>
      </c>
      <c r="K635" s="12" t="s">
        <v>73</v>
      </c>
      <c r="L635" s="12"/>
      <c r="M635" s="12"/>
      <c r="N635" s="12"/>
      <c r="O635" s="12"/>
      <c r="P635" s="12"/>
      <c r="Q635" s="12" t="s">
        <v>44</v>
      </c>
    </row>
    <row r="636" spans="2:17" ht="72.75" hidden="1" customHeight="1" x14ac:dyDescent="0.2">
      <c r="B636" s="11" t="s">
        <v>2768</v>
      </c>
      <c r="C636" s="12" t="s">
        <v>2987</v>
      </c>
      <c r="D636" s="20" t="s">
        <v>1646</v>
      </c>
      <c r="E636" s="20" t="s">
        <v>1647</v>
      </c>
      <c r="F636" s="12" t="s">
        <v>1623</v>
      </c>
      <c r="G636" s="12">
        <v>1976</v>
      </c>
      <c r="H636" s="12" t="s">
        <v>1624</v>
      </c>
      <c r="I636" s="12" t="s">
        <v>1625</v>
      </c>
      <c r="J636" s="12" t="s">
        <v>1648</v>
      </c>
      <c r="K636" s="12" t="s">
        <v>73</v>
      </c>
      <c r="L636" s="12"/>
      <c r="M636" s="12"/>
      <c r="N636" s="12"/>
      <c r="O636" s="12"/>
      <c r="P636" s="12"/>
      <c r="Q636" s="12" t="s">
        <v>44</v>
      </c>
    </row>
    <row r="637" spans="2:17" ht="72.75" hidden="1" customHeight="1" x14ac:dyDescent="0.2">
      <c r="B637" s="11" t="s">
        <v>2769</v>
      </c>
      <c r="C637" s="12" t="s">
        <v>2987</v>
      </c>
      <c r="D637" s="20" t="s">
        <v>1649</v>
      </c>
      <c r="E637" s="20" t="s">
        <v>1650</v>
      </c>
      <c r="F637" s="12" t="s">
        <v>1623</v>
      </c>
      <c r="G637" s="12">
        <v>1976</v>
      </c>
      <c r="H637" s="12" t="s">
        <v>1651</v>
      </c>
      <c r="I637" s="12" t="s">
        <v>1625</v>
      </c>
      <c r="J637" s="12" t="s">
        <v>1652</v>
      </c>
      <c r="K637" s="12" t="s">
        <v>73</v>
      </c>
      <c r="L637" s="12"/>
      <c r="M637" s="12"/>
      <c r="N637" s="12"/>
      <c r="O637" s="12"/>
      <c r="P637" s="12"/>
      <c r="Q637" s="12" t="s">
        <v>44</v>
      </c>
    </row>
    <row r="638" spans="2:17" ht="72.75" hidden="1" customHeight="1" x14ac:dyDescent="0.2">
      <c r="B638" s="11" t="s">
        <v>2770</v>
      </c>
      <c r="C638" s="12" t="s">
        <v>2987</v>
      </c>
      <c r="D638" s="20" t="s">
        <v>1649</v>
      </c>
      <c r="E638" s="20" t="s">
        <v>1653</v>
      </c>
      <c r="F638" s="12" t="s">
        <v>1623</v>
      </c>
      <c r="G638" s="12">
        <v>1976</v>
      </c>
      <c r="H638" s="12" t="s">
        <v>1654</v>
      </c>
      <c r="I638" s="12" t="s">
        <v>1625</v>
      </c>
      <c r="J638" s="12" t="s">
        <v>1655</v>
      </c>
      <c r="K638" s="12" t="s">
        <v>73</v>
      </c>
      <c r="L638" s="12"/>
      <c r="M638" s="12"/>
      <c r="N638" s="12"/>
      <c r="O638" s="12"/>
      <c r="P638" s="12"/>
      <c r="Q638" s="12" t="s">
        <v>44</v>
      </c>
    </row>
    <row r="639" spans="2:17" ht="72.75" hidden="1" customHeight="1" x14ac:dyDescent="0.2">
      <c r="B639" s="11" t="s">
        <v>2771</v>
      </c>
      <c r="C639" s="12" t="s">
        <v>2987</v>
      </c>
      <c r="D639" s="20" t="s">
        <v>1656</v>
      </c>
      <c r="E639" s="20" t="s">
        <v>1657</v>
      </c>
      <c r="F639" s="12" t="s">
        <v>1623</v>
      </c>
      <c r="G639" s="12"/>
      <c r="H639" s="12"/>
      <c r="I639" s="12"/>
      <c r="J639" s="12"/>
      <c r="K639" s="12" t="s">
        <v>73</v>
      </c>
      <c r="L639" s="12"/>
      <c r="M639" s="12"/>
      <c r="N639" s="12"/>
      <c r="O639" s="12"/>
      <c r="P639" s="12"/>
      <c r="Q639" s="12" t="s">
        <v>44</v>
      </c>
    </row>
    <row r="640" spans="2:17" ht="72.75" hidden="1" customHeight="1" x14ac:dyDescent="0.2">
      <c r="B640" s="11" t="s">
        <v>2772</v>
      </c>
      <c r="C640" s="12" t="s">
        <v>2987</v>
      </c>
      <c r="D640" s="20" t="s">
        <v>1658</v>
      </c>
      <c r="E640" s="20" t="s">
        <v>1659</v>
      </c>
      <c r="F640" s="12" t="s">
        <v>1623</v>
      </c>
      <c r="G640" s="12"/>
      <c r="H640" s="12"/>
      <c r="I640" s="12"/>
      <c r="J640" s="12"/>
      <c r="K640" s="12" t="s">
        <v>73</v>
      </c>
      <c r="L640" s="12"/>
      <c r="M640" s="12"/>
      <c r="N640" s="12"/>
      <c r="O640" s="12"/>
      <c r="P640" s="12"/>
      <c r="Q640" s="12" t="s">
        <v>44</v>
      </c>
    </row>
    <row r="641" spans="2:17" ht="72.75" hidden="1" customHeight="1" x14ac:dyDescent="0.2">
      <c r="B641" s="11" t="s">
        <v>2773</v>
      </c>
      <c r="C641" s="12" t="s">
        <v>2987</v>
      </c>
      <c r="D641" s="20" t="s">
        <v>1660</v>
      </c>
      <c r="E641" s="20" t="s">
        <v>1661</v>
      </c>
      <c r="F641" s="12" t="s">
        <v>1623</v>
      </c>
      <c r="G641" s="12">
        <v>1975</v>
      </c>
      <c r="H641" s="12"/>
      <c r="I641" s="12" t="s">
        <v>1662</v>
      </c>
      <c r="J641" s="12" t="s">
        <v>1663</v>
      </c>
      <c r="K641" s="12" t="s">
        <v>73</v>
      </c>
      <c r="L641" s="12"/>
      <c r="M641" s="12"/>
      <c r="N641" s="12"/>
      <c r="O641" s="12"/>
      <c r="P641" s="12"/>
      <c r="Q641" s="12" t="s">
        <v>44</v>
      </c>
    </row>
    <row r="642" spans="2:17" ht="72.75" hidden="1" customHeight="1" x14ac:dyDescent="0.2">
      <c r="B642" s="11" t="s">
        <v>2774</v>
      </c>
      <c r="C642" s="12" t="s">
        <v>2987</v>
      </c>
      <c r="D642" s="20" t="s">
        <v>1664</v>
      </c>
      <c r="E642" s="20" t="s">
        <v>1665</v>
      </c>
      <c r="F642" s="12" t="s">
        <v>1666</v>
      </c>
      <c r="G642" s="12">
        <v>1972</v>
      </c>
      <c r="H642" s="12"/>
      <c r="I642" s="12" t="s">
        <v>1667</v>
      </c>
      <c r="J642" s="12" t="s">
        <v>1668</v>
      </c>
      <c r="K642" s="12" t="s">
        <v>73</v>
      </c>
      <c r="L642" s="12"/>
      <c r="M642" s="12"/>
      <c r="N642" s="12"/>
      <c r="O642" s="12"/>
      <c r="P642" s="12"/>
      <c r="Q642" s="12" t="s">
        <v>1669</v>
      </c>
    </row>
    <row r="643" spans="2:17" ht="72.75" hidden="1" customHeight="1" x14ac:dyDescent="0.2">
      <c r="B643" s="11" t="s">
        <v>2775</v>
      </c>
      <c r="C643" s="12" t="s">
        <v>2987</v>
      </c>
      <c r="D643" s="20" t="s">
        <v>1670</v>
      </c>
      <c r="E643" s="20" t="s">
        <v>1671</v>
      </c>
      <c r="F643" s="12" t="s">
        <v>1672</v>
      </c>
      <c r="G643" s="12">
        <v>1983</v>
      </c>
      <c r="H643" s="12" t="s">
        <v>1673</v>
      </c>
      <c r="I643" s="12" t="s">
        <v>1674</v>
      </c>
      <c r="J643" s="12" t="s">
        <v>1675</v>
      </c>
      <c r="K643" s="12" t="s">
        <v>73</v>
      </c>
      <c r="L643" s="12"/>
      <c r="M643" s="12"/>
      <c r="N643" s="12"/>
      <c r="O643" s="12"/>
      <c r="P643" s="12"/>
      <c r="Q643" s="12" t="s">
        <v>79</v>
      </c>
    </row>
    <row r="644" spans="2:17" ht="48.75" hidden="1" customHeight="1" x14ac:dyDescent="0.2">
      <c r="B644" s="11" t="s">
        <v>1951</v>
      </c>
      <c r="C644" s="12" t="s">
        <v>2988</v>
      </c>
      <c r="D644" s="26" t="s">
        <v>1677</v>
      </c>
      <c r="E644" s="12" t="s">
        <v>1678</v>
      </c>
      <c r="F644" s="12" t="s">
        <v>1679</v>
      </c>
      <c r="G644" s="27">
        <v>1986</v>
      </c>
      <c r="H644" s="12">
        <v>14.9</v>
      </c>
      <c r="I644" s="12" t="s">
        <v>1680</v>
      </c>
      <c r="J644" s="12" t="s">
        <v>1681</v>
      </c>
      <c r="K644" s="12" t="s">
        <v>73</v>
      </c>
      <c r="L644" s="12" t="s">
        <v>71</v>
      </c>
      <c r="M644" s="12"/>
      <c r="N644" s="12"/>
      <c r="O644" s="12"/>
      <c r="P644" s="12"/>
      <c r="Q644" s="12" t="s">
        <v>44</v>
      </c>
    </row>
    <row r="645" spans="2:17" ht="48.75" hidden="1" customHeight="1" x14ac:dyDescent="0.2">
      <c r="B645" s="11" t="s">
        <v>1975</v>
      </c>
      <c r="C645" s="12" t="s">
        <v>2988</v>
      </c>
      <c r="D645" s="26" t="s">
        <v>1682</v>
      </c>
      <c r="E645" s="12" t="s">
        <v>1683</v>
      </c>
      <c r="F645" s="12" t="s">
        <v>1679</v>
      </c>
      <c r="G645" s="27">
        <v>1994</v>
      </c>
      <c r="H645" s="12" t="s">
        <v>1684</v>
      </c>
      <c r="I645" s="12" t="s">
        <v>1685</v>
      </c>
      <c r="J645" s="12" t="s">
        <v>1686</v>
      </c>
      <c r="K645" s="12" t="s">
        <v>73</v>
      </c>
      <c r="L645" s="12" t="s">
        <v>71</v>
      </c>
      <c r="M645" s="12"/>
      <c r="N645" s="12"/>
      <c r="O645" s="12"/>
      <c r="P645" s="12"/>
      <c r="Q645" s="12" t="s">
        <v>44</v>
      </c>
    </row>
    <row r="646" spans="2:17" ht="48.75" hidden="1" customHeight="1" x14ac:dyDescent="0.2">
      <c r="B646" s="11" t="s">
        <v>1976</v>
      </c>
      <c r="C646" s="12" t="s">
        <v>2988</v>
      </c>
      <c r="D646" s="26" t="s">
        <v>1687</v>
      </c>
      <c r="E646" s="12" t="s">
        <v>1688</v>
      </c>
      <c r="F646" s="12" t="s">
        <v>1679</v>
      </c>
      <c r="G646" s="27"/>
      <c r="H646" s="12" t="s">
        <v>431</v>
      </c>
      <c r="I646" s="12" t="s">
        <v>71</v>
      </c>
      <c r="J646" s="12" t="s">
        <v>1689</v>
      </c>
      <c r="K646" s="12" t="s">
        <v>73</v>
      </c>
      <c r="L646" s="12" t="s">
        <v>71</v>
      </c>
      <c r="M646" s="12"/>
      <c r="N646" s="12"/>
      <c r="O646" s="12"/>
      <c r="P646" s="12"/>
      <c r="Q646" s="12" t="s">
        <v>44</v>
      </c>
    </row>
    <row r="647" spans="2:17" ht="48.75" hidden="1" customHeight="1" x14ac:dyDescent="0.2">
      <c r="B647" s="11" t="s">
        <v>1977</v>
      </c>
      <c r="C647" s="12" t="s">
        <v>2988</v>
      </c>
      <c r="D647" s="26" t="s">
        <v>1690</v>
      </c>
      <c r="E647" s="12" t="s">
        <v>1691</v>
      </c>
      <c r="F647" s="12" t="s">
        <v>1679</v>
      </c>
      <c r="G647" s="27">
        <v>1995</v>
      </c>
      <c r="H647" s="12">
        <v>44.8</v>
      </c>
      <c r="I647" s="12" t="s">
        <v>1692</v>
      </c>
      <c r="J647" s="12" t="s">
        <v>1693</v>
      </c>
      <c r="K647" s="12" t="s">
        <v>73</v>
      </c>
      <c r="L647" s="12" t="s">
        <v>71</v>
      </c>
      <c r="M647" s="12"/>
      <c r="N647" s="12"/>
      <c r="O647" s="12"/>
      <c r="P647" s="12"/>
      <c r="Q647" s="12" t="s">
        <v>44</v>
      </c>
    </row>
    <row r="648" spans="2:17" ht="48.75" hidden="1" customHeight="1" x14ac:dyDescent="0.2">
      <c r="B648" s="11" t="s">
        <v>1978</v>
      </c>
      <c r="C648" s="12" t="s">
        <v>2988</v>
      </c>
      <c r="D648" s="26" t="s">
        <v>1694</v>
      </c>
      <c r="E648" s="12" t="s">
        <v>1695</v>
      </c>
      <c r="F648" s="12" t="s">
        <v>1679</v>
      </c>
      <c r="G648" s="27">
        <v>1995</v>
      </c>
      <c r="H648" s="12">
        <v>48</v>
      </c>
      <c r="I648" s="12" t="s">
        <v>1696</v>
      </c>
      <c r="J648" s="12" t="s">
        <v>1697</v>
      </c>
      <c r="K648" s="12" t="s">
        <v>73</v>
      </c>
      <c r="L648" s="12" t="s">
        <v>71</v>
      </c>
      <c r="M648" s="12"/>
      <c r="N648" s="12"/>
      <c r="O648" s="12"/>
      <c r="P648" s="12"/>
      <c r="Q648" s="12" t="s">
        <v>44</v>
      </c>
    </row>
    <row r="649" spans="2:17" ht="48.75" hidden="1" customHeight="1" x14ac:dyDescent="0.2">
      <c r="B649" s="11" t="s">
        <v>1979</v>
      </c>
      <c r="C649" s="12" t="s">
        <v>2988</v>
      </c>
      <c r="D649" s="26" t="s">
        <v>1698</v>
      </c>
      <c r="E649" s="12">
        <v>1084</v>
      </c>
      <c r="F649" s="12" t="s">
        <v>1699</v>
      </c>
      <c r="G649" s="27">
        <v>1994</v>
      </c>
      <c r="H649" s="12">
        <v>606</v>
      </c>
      <c r="I649" s="12" t="s">
        <v>1700</v>
      </c>
      <c r="J649" s="12" t="s">
        <v>1701</v>
      </c>
      <c r="K649" s="12" t="s">
        <v>73</v>
      </c>
      <c r="L649" s="12" t="s">
        <v>71</v>
      </c>
      <c r="M649" s="12"/>
      <c r="N649" s="12"/>
      <c r="O649" s="12"/>
      <c r="P649" s="12"/>
      <c r="Q649" s="12" t="s">
        <v>44</v>
      </c>
    </row>
    <row r="650" spans="2:17" ht="48.75" hidden="1" customHeight="1" x14ac:dyDescent="0.2">
      <c r="B650" s="11" t="s">
        <v>1980</v>
      </c>
      <c r="C650" s="12" t="s">
        <v>2988</v>
      </c>
      <c r="D650" s="26" t="s">
        <v>1702</v>
      </c>
      <c r="E650" s="12" t="s">
        <v>1703</v>
      </c>
      <c r="F650" s="12" t="s">
        <v>1679</v>
      </c>
      <c r="G650" s="27" t="s">
        <v>431</v>
      </c>
      <c r="H650" s="12" t="s">
        <v>431</v>
      </c>
      <c r="I650" s="12" t="s">
        <v>71</v>
      </c>
      <c r="J650" s="12" t="s">
        <v>1689</v>
      </c>
      <c r="K650" s="12" t="s">
        <v>73</v>
      </c>
      <c r="L650" s="12" t="s">
        <v>71</v>
      </c>
      <c r="M650" s="12"/>
      <c r="N650" s="12"/>
      <c r="O650" s="12"/>
      <c r="P650" s="12"/>
      <c r="Q650" s="12" t="s">
        <v>44</v>
      </c>
    </row>
    <row r="651" spans="2:17" ht="48.75" hidden="1" customHeight="1" x14ac:dyDescent="0.2">
      <c r="B651" s="11" t="s">
        <v>1981</v>
      </c>
      <c r="C651" s="12" t="s">
        <v>2988</v>
      </c>
      <c r="D651" s="26" t="s">
        <v>1704</v>
      </c>
      <c r="E651" s="12" t="s">
        <v>1705</v>
      </c>
      <c r="F651" s="12" t="s">
        <v>1679</v>
      </c>
      <c r="G651" s="27">
        <v>2014</v>
      </c>
      <c r="H651" s="12">
        <v>868.4</v>
      </c>
      <c r="I651" s="12" t="s">
        <v>1706</v>
      </c>
      <c r="J651" s="12" t="s">
        <v>1707</v>
      </c>
      <c r="K651" s="12" t="s">
        <v>73</v>
      </c>
      <c r="L651" s="12" t="s">
        <v>71</v>
      </c>
      <c r="M651" s="12"/>
      <c r="N651" s="12"/>
      <c r="O651" s="12"/>
      <c r="P651" s="12"/>
      <c r="Q651" s="12" t="s">
        <v>44</v>
      </c>
    </row>
    <row r="652" spans="2:17" ht="48.75" hidden="1" customHeight="1" x14ac:dyDescent="0.2">
      <c r="B652" s="11" t="s">
        <v>1982</v>
      </c>
      <c r="C652" s="12" t="s">
        <v>2988</v>
      </c>
      <c r="D652" s="26" t="s">
        <v>1708</v>
      </c>
      <c r="E652" s="26" t="s">
        <v>1709</v>
      </c>
      <c r="F652" s="12" t="s">
        <v>1679</v>
      </c>
      <c r="G652" s="12" t="s">
        <v>71</v>
      </c>
      <c r="H652" s="12"/>
      <c r="I652" s="12"/>
      <c r="J652" s="12"/>
      <c r="K652" s="12"/>
      <c r="L652" s="12" t="s">
        <v>71</v>
      </c>
      <c r="M652" s="12"/>
      <c r="N652" s="12"/>
      <c r="O652" s="12"/>
      <c r="P652" s="12"/>
      <c r="Q652" s="12" t="s">
        <v>44</v>
      </c>
    </row>
    <row r="653" spans="2:17" ht="48.75" hidden="1" customHeight="1" x14ac:dyDescent="0.2">
      <c r="B653" s="11" t="s">
        <v>1983</v>
      </c>
      <c r="C653" s="12" t="s">
        <v>2988</v>
      </c>
      <c r="D653" s="26" t="s">
        <v>1710</v>
      </c>
      <c r="E653" s="26">
        <v>4339</v>
      </c>
      <c r="F653" s="26" t="s">
        <v>1711</v>
      </c>
      <c r="G653" s="12" t="s">
        <v>71</v>
      </c>
      <c r="H653" s="12"/>
      <c r="I653" s="12"/>
      <c r="J653" s="26"/>
      <c r="K653" s="12"/>
      <c r="L653" s="12" t="s">
        <v>71</v>
      </c>
      <c r="M653" s="12"/>
      <c r="N653" s="12"/>
      <c r="O653" s="12"/>
      <c r="P653" s="12"/>
      <c r="Q653" s="12" t="s">
        <v>44</v>
      </c>
    </row>
    <row r="654" spans="2:17" ht="48.75" hidden="1" customHeight="1" x14ac:dyDescent="0.2">
      <c r="B654" s="11" t="s">
        <v>1984</v>
      </c>
      <c r="C654" s="12" t="s">
        <v>2988</v>
      </c>
      <c r="D654" s="26" t="s">
        <v>1710</v>
      </c>
      <c r="E654" s="26">
        <v>4340</v>
      </c>
      <c r="F654" s="26" t="s">
        <v>1711</v>
      </c>
      <c r="G654" s="12" t="s">
        <v>71</v>
      </c>
      <c r="H654" s="12"/>
      <c r="I654" s="12"/>
      <c r="J654" s="26"/>
      <c r="K654" s="12"/>
      <c r="L654" s="12" t="s">
        <v>71</v>
      </c>
      <c r="M654" s="12"/>
      <c r="N654" s="12"/>
      <c r="O654" s="12"/>
      <c r="P654" s="12"/>
      <c r="Q654" s="12" t="s">
        <v>44</v>
      </c>
    </row>
    <row r="655" spans="2:17" ht="48.75" hidden="1" customHeight="1" x14ac:dyDescent="0.2">
      <c r="B655" s="11" t="s">
        <v>1985</v>
      </c>
      <c r="C655" s="12" t="s">
        <v>2988</v>
      </c>
      <c r="D655" s="26" t="s">
        <v>1710</v>
      </c>
      <c r="E655" s="26">
        <v>4341</v>
      </c>
      <c r="F655" s="26" t="s">
        <v>1711</v>
      </c>
      <c r="G655" s="12" t="s">
        <v>71</v>
      </c>
      <c r="H655" s="12"/>
      <c r="I655" s="12"/>
      <c r="J655" s="26"/>
      <c r="K655" s="12"/>
      <c r="L655" s="12" t="s">
        <v>71</v>
      </c>
      <c r="M655" s="12"/>
      <c r="N655" s="12"/>
      <c r="O655" s="12"/>
      <c r="P655" s="12"/>
      <c r="Q655" s="12" t="s">
        <v>44</v>
      </c>
    </row>
    <row r="656" spans="2:17" ht="48.75" hidden="1" customHeight="1" x14ac:dyDescent="0.2">
      <c r="B656" s="11" t="s">
        <v>1986</v>
      </c>
      <c r="C656" s="12" t="s">
        <v>2988</v>
      </c>
      <c r="D656" s="26" t="s">
        <v>1710</v>
      </c>
      <c r="E656" s="26">
        <v>4342</v>
      </c>
      <c r="F656" s="26" t="s">
        <v>1711</v>
      </c>
      <c r="G656" s="12" t="s">
        <v>71</v>
      </c>
      <c r="H656" s="12"/>
      <c r="I656" s="12"/>
      <c r="J656" s="26"/>
      <c r="K656" s="12"/>
      <c r="L656" s="12" t="s">
        <v>71</v>
      </c>
      <c r="M656" s="12"/>
      <c r="N656" s="12"/>
      <c r="O656" s="12"/>
      <c r="P656" s="12"/>
      <c r="Q656" s="12" t="s">
        <v>44</v>
      </c>
    </row>
    <row r="657" spans="2:17" ht="48.75" hidden="1" customHeight="1" x14ac:dyDescent="0.2">
      <c r="B657" s="11" t="s">
        <v>1987</v>
      </c>
      <c r="C657" s="12" t="s">
        <v>2988</v>
      </c>
      <c r="D657" s="26" t="s">
        <v>1710</v>
      </c>
      <c r="E657" s="26">
        <v>4343</v>
      </c>
      <c r="F657" s="26" t="s">
        <v>1711</v>
      </c>
      <c r="G657" s="12" t="s">
        <v>71</v>
      </c>
      <c r="H657" s="12"/>
      <c r="I657" s="12"/>
      <c r="J657" s="26"/>
      <c r="K657" s="12"/>
      <c r="L657" s="12" t="s">
        <v>71</v>
      </c>
      <c r="M657" s="12"/>
      <c r="N657" s="12"/>
      <c r="O657" s="12"/>
      <c r="P657" s="12"/>
      <c r="Q657" s="12" t="s">
        <v>44</v>
      </c>
    </row>
    <row r="658" spans="2:17" ht="48.75" hidden="1" customHeight="1" x14ac:dyDescent="0.2">
      <c r="B658" s="11" t="s">
        <v>1988</v>
      </c>
      <c r="C658" s="12" t="s">
        <v>2988</v>
      </c>
      <c r="D658" s="26" t="s">
        <v>1712</v>
      </c>
      <c r="E658" s="26">
        <v>4409</v>
      </c>
      <c r="F658" s="26" t="s">
        <v>1711</v>
      </c>
      <c r="G658" s="12" t="s">
        <v>71</v>
      </c>
      <c r="H658" s="12"/>
      <c r="I658" s="12"/>
      <c r="J658" s="26"/>
      <c r="K658" s="12"/>
      <c r="L658" s="12" t="s">
        <v>71</v>
      </c>
      <c r="M658" s="12"/>
      <c r="N658" s="12"/>
      <c r="O658" s="12"/>
      <c r="P658" s="12"/>
      <c r="Q658" s="12" t="s">
        <v>44</v>
      </c>
    </row>
    <row r="659" spans="2:17" ht="48.75" hidden="1" customHeight="1" x14ac:dyDescent="0.2">
      <c r="B659" s="11" t="s">
        <v>1989</v>
      </c>
      <c r="C659" s="12" t="s">
        <v>2988</v>
      </c>
      <c r="D659" s="26" t="s">
        <v>1713</v>
      </c>
      <c r="E659" s="26">
        <v>4411</v>
      </c>
      <c r="F659" s="26" t="s">
        <v>1711</v>
      </c>
      <c r="G659" s="12" t="s">
        <v>71</v>
      </c>
      <c r="H659" s="12"/>
      <c r="I659" s="12"/>
      <c r="J659" s="26"/>
      <c r="K659" s="12"/>
      <c r="L659" s="12" t="s">
        <v>71</v>
      </c>
      <c r="M659" s="12"/>
      <c r="N659" s="12"/>
      <c r="O659" s="12"/>
      <c r="P659" s="12"/>
      <c r="Q659" s="12" t="s">
        <v>44</v>
      </c>
    </row>
    <row r="660" spans="2:17" ht="48.75" hidden="1" customHeight="1" x14ac:dyDescent="0.2">
      <c r="B660" s="11" t="s">
        <v>1990</v>
      </c>
      <c r="C660" s="12" t="s">
        <v>2988</v>
      </c>
      <c r="D660" s="26" t="s">
        <v>1713</v>
      </c>
      <c r="E660" s="26">
        <v>4410</v>
      </c>
      <c r="F660" s="26" t="s">
        <v>1711</v>
      </c>
      <c r="G660" s="12" t="s">
        <v>71</v>
      </c>
      <c r="H660" s="12"/>
      <c r="I660" s="12"/>
      <c r="J660" s="26"/>
      <c r="K660" s="12"/>
      <c r="L660" s="12" t="s">
        <v>71</v>
      </c>
      <c r="M660" s="12"/>
      <c r="N660" s="12"/>
      <c r="O660" s="12"/>
      <c r="P660" s="12"/>
      <c r="Q660" s="12" t="s">
        <v>44</v>
      </c>
    </row>
    <row r="661" spans="2:17" ht="48.75" hidden="1" customHeight="1" x14ac:dyDescent="0.2">
      <c r="B661" s="11" t="s">
        <v>1991</v>
      </c>
      <c r="C661" s="12" t="s">
        <v>2988</v>
      </c>
      <c r="D661" s="26" t="s">
        <v>1714</v>
      </c>
      <c r="E661" s="26" t="s">
        <v>1715</v>
      </c>
      <c r="F661" s="26" t="s">
        <v>1716</v>
      </c>
      <c r="G661" s="27">
        <v>1993</v>
      </c>
      <c r="H661" s="12">
        <v>92.9</v>
      </c>
      <c r="I661" s="12" t="s">
        <v>1717</v>
      </c>
      <c r="J661" s="26" t="s">
        <v>1718</v>
      </c>
      <c r="K661" s="12" t="s">
        <v>73</v>
      </c>
      <c r="L661" s="12" t="s">
        <v>71</v>
      </c>
      <c r="M661" s="12"/>
      <c r="N661" s="12"/>
      <c r="O661" s="12"/>
      <c r="P661" s="12"/>
      <c r="Q661" s="12" t="s">
        <v>44</v>
      </c>
    </row>
    <row r="662" spans="2:17" ht="48.75" hidden="1" customHeight="1" x14ac:dyDescent="0.2">
      <c r="B662" s="11" t="s">
        <v>1992</v>
      </c>
      <c r="C662" s="12" t="s">
        <v>2988</v>
      </c>
      <c r="D662" s="26" t="s">
        <v>1719</v>
      </c>
      <c r="E662" s="26"/>
      <c r="F662" s="26" t="s">
        <v>1720</v>
      </c>
      <c r="G662" s="27">
        <v>1958</v>
      </c>
      <c r="H662" s="12">
        <v>29.1</v>
      </c>
      <c r="I662" s="12" t="s">
        <v>1721</v>
      </c>
      <c r="J662" s="26" t="s">
        <v>1722</v>
      </c>
      <c r="K662" s="12" t="s">
        <v>73</v>
      </c>
      <c r="L662" s="12" t="s">
        <v>71</v>
      </c>
      <c r="M662" s="12"/>
      <c r="N662" s="12"/>
      <c r="O662" s="12"/>
      <c r="P662" s="12"/>
      <c r="Q662" s="12" t="s">
        <v>44</v>
      </c>
    </row>
    <row r="663" spans="2:17" ht="49.5" hidden="1" customHeight="1" x14ac:dyDescent="0.2">
      <c r="B663" s="11" t="s">
        <v>1993</v>
      </c>
      <c r="C663" s="12" t="s">
        <v>2989</v>
      </c>
      <c r="D663" s="12" t="s">
        <v>472</v>
      </c>
      <c r="E663" s="12" t="s">
        <v>473</v>
      </c>
      <c r="F663" s="12" t="s">
        <v>474</v>
      </c>
      <c r="G663" s="12" t="s">
        <v>475</v>
      </c>
      <c r="H663" s="12"/>
      <c r="I663" s="12"/>
      <c r="J663" s="12"/>
      <c r="K663" s="12"/>
      <c r="L663" s="12"/>
      <c r="M663" s="12"/>
      <c r="N663" s="12"/>
      <c r="O663" s="12"/>
      <c r="P663" s="12" t="s">
        <v>476</v>
      </c>
      <c r="Q663" s="12" t="s">
        <v>79</v>
      </c>
    </row>
    <row r="664" spans="2:17" ht="49.5" hidden="1" customHeight="1" x14ac:dyDescent="0.2">
      <c r="B664" s="11" t="s">
        <v>1994</v>
      </c>
      <c r="C664" s="12" t="s">
        <v>2990</v>
      </c>
      <c r="D664" s="12" t="s">
        <v>358</v>
      </c>
      <c r="E664" s="12" t="s">
        <v>359</v>
      </c>
      <c r="F664" s="12" t="s">
        <v>360</v>
      </c>
      <c r="G664" s="12">
        <v>1997</v>
      </c>
      <c r="H664" s="12"/>
      <c r="I664" s="12"/>
      <c r="J664" s="12"/>
      <c r="K664" s="12"/>
      <c r="L664" s="12"/>
      <c r="M664" s="12" t="s">
        <v>361</v>
      </c>
      <c r="N664" s="12" t="s">
        <v>362</v>
      </c>
      <c r="O664" s="12">
        <v>427000</v>
      </c>
      <c r="P664" s="12" t="s">
        <v>363</v>
      </c>
      <c r="Q664" s="12" t="s">
        <v>44</v>
      </c>
    </row>
    <row r="665" spans="2:17" s="28" customFormat="1" ht="48" hidden="1" customHeight="1" x14ac:dyDescent="0.25">
      <c r="B665" s="21" t="s">
        <v>1995</v>
      </c>
      <c r="C665" s="29" t="s">
        <v>2776</v>
      </c>
      <c r="D665" s="29" t="s">
        <v>1254</v>
      </c>
      <c r="E665" s="30" t="s">
        <v>1255</v>
      </c>
      <c r="F665" s="29" t="s">
        <v>1256</v>
      </c>
      <c r="G665" s="29">
        <v>2011</v>
      </c>
      <c r="H665" s="29"/>
      <c r="I665" s="29"/>
      <c r="J665" s="29"/>
      <c r="K665" s="29"/>
      <c r="L665" s="29"/>
      <c r="M665" s="2" t="s">
        <v>1257</v>
      </c>
      <c r="N665" s="29" t="s">
        <v>242</v>
      </c>
      <c r="O665" s="31">
        <v>283</v>
      </c>
      <c r="P665" s="29" t="s">
        <v>1258</v>
      </c>
      <c r="Q665" s="29" t="s">
        <v>44</v>
      </c>
    </row>
    <row r="666" spans="2:17" s="28" customFormat="1" ht="48" hidden="1" customHeight="1" x14ac:dyDescent="0.25">
      <c r="B666" s="21" t="s">
        <v>1996</v>
      </c>
      <c r="C666" s="29" t="s">
        <v>2776</v>
      </c>
      <c r="D666" s="29" t="s">
        <v>1259</v>
      </c>
      <c r="E666" s="30" t="s">
        <v>1260</v>
      </c>
      <c r="F666" s="29" t="s">
        <v>1261</v>
      </c>
      <c r="G666" s="29">
        <v>1982</v>
      </c>
      <c r="H666" s="29"/>
      <c r="I666" s="29"/>
      <c r="J666" s="29"/>
      <c r="K666" s="29"/>
      <c r="L666" s="29"/>
      <c r="M666" s="2" t="s">
        <v>189</v>
      </c>
      <c r="N666" s="29" t="s">
        <v>172</v>
      </c>
      <c r="O666" s="31">
        <v>1044</v>
      </c>
      <c r="P666" s="29" t="s">
        <v>1258</v>
      </c>
      <c r="Q666" s="29" t="s">
        <v>44</v>
      </c>
    </row>
    <row r="667" spans="2:17" s="28" customFormat="1" ht="48" hidden="1" customHeight="1" x14ac:dyDescent="0.25">
      <c r="B667" s="21" t="s">
        <v>1997</v>
      </c>
      <c r="C667" s="29" t="s">
        <v>2776</v>
      </c>
      <c r="D667" s="29" t="s">
        <v>1262</v>
      </c>
      <c r="E667" s="30" t="s">
        <v>1263</v>
      </c>
      <c r="F667" s="29" t="s">
        <v>1261</v>
      </c>
      <c r="G667" s="29">
        <v>1993</v>
      </c>
      <c r="H667" s="29"/>
      <c r="I667" s="29"/>
      <c r="J667" s="29"/>
      <c r="K667" s="29"/>
      <c r="L667" s="29"/>
      <c r="M667" s="2" t="s">
        <v>189</v>
      </c>
      <c r="N667" s="29" t="s">
        <v>237</v>
      </c>
      <c r="O667" s="31">
        <v>238</v>
      </c>
      <c r="P667" s="29" t="s">
        <v>1258</v>
      </c>
      <c r="Q667" s="29" t="s">
        <v>44</v>
      </c>
    </row>
    <row r="668" spans="2:17" s="28" customFormat="1" ht="48" hidden="1" customHeight="1" x14ac:dyDescent="0.25">
      <c r="B668" s="21" t="s">
        <v>1998</v>
      </c>
      <c r="C668" s="29" t="s">
        <v>2776</v>
      </c>
      <c r="D668" s="29" t="s">
        <v>1264</v>
      </c>
      <c r="E668" s="30" t="s">
        <v>1265</v>
      </c>
      <c r="F668" s="29" t="s">
        <v>1261</v>
      </c>
      <c r="G668" s="29">
        <v>1985</v>
      </c>
      <c r="H668" s="29"/>
      <c r="I668" s="29"/>
      <c r="J668" s="29"/>
      <c r="K668" s="29"/>
      <c r="L668" s="29"/>
      <c r="M668" s="2" t="s">
        <v>189</v>
      </c>
      <c r="N668" s="29" t="s">
        <v>111</v>
      </c>
      <c r="O668" s="31">
        <v>732.6</v>
      </c>
      <c r="P668" s="29" t="s">
        <v>1258</v>
      </c>
      <c r="Q668" s="29" t="s">
        <v>44</v>
      </c>
    </row>
    <row r="669" spans="2:17" s="28" customFormat="1" ht="48" hidden="1" customHeight="1" x14ac:dyDescent="0.25">
      <c r="B669" s="21" t="s">
        <v>1999</v>
      </c>
      <c r="C669" s="29" t="s">
        <v>2776</v>
      </c>
      <c r="D669" s="29" t="s">
        <v>1266</v>
      </c>
      <c r="E669" s="30" t="s">
        <v>1267</v>
      </c>
      <c r="F669" s="29" t="s">
        <v>1256</v>
      </c>
      <c r="G669" s="29">
        <v>1995</v>
      </c>
      <c r="H669" s="29"/>
      <c r="I669" s="29"/>
      <c r="J669" s="29"/>
      <c r="K669" s="29"/>
      <c r="L669" s="29"/>
      <c r="M669" s="2" t="s">
        <v>1268</v>
      </c>
      <c r="N669" s="29" t="s">
        <v>1269</v>
      </c>
      <c r="O669" s="31">
        <v>345</v>
      </c>
      <c r="P669" s="29" t="s">
        <v>1258</v>
      </c>
      <c r="Q669" s="29" t="s">
        <v>44</v>
      </c>
    </row>
    <row r="670" spans="2:17" s="28" customFormat="1" ht="48" hidden="1" customHeight="1" x14ac:dyDescent="0.25">
      <c r="B670" s="21" t="s">
        <v>2000</v>
      </c>
      <c r="C670" s="29" t="s">
        <v>2776</v>
      </c>
      <c r="D670" s="29" t="s">
        <v>1270</v>
      </c>
      <c r="E670" s="30" t="s">
        <v>1271</v>
      </c>
      <c r="F670" s="29" t="s">
        <v>1256</v>
      </c>
      <c r="G670" s="29">
        <v>2001</v>
      </c>
      <c r="H670" s="29"/>
      <c r="I670" s="29"/>
      <c r="J670" s="29"/>
      <c r="K670" s="29"/>
      <c r="L670" s="29"/>
      <c r="M670" s="2" t="s">
        <v>1272</v>
      </c>
      <c r="N670" s="29" t="s">
        <v>172</v>
      </c>
      <c r="O670" s="31">
        <v>372</v>
      </c>
      <c r="P670" s="29" t="s">
        <v>1258</v>
      </c>
      <c r="Q670" s="29" t="s">
        <v>44</v>
      </c>
    </row>
    <row r="671" spans="2:17" s="28" customFormat="1" ht="48" hidden="1" customHeight="1" x14ac:dyDescent="0.25">
      <c r="B671" s="21" t="s">
        <v>2001</v>
      </c>
      <c r="C671" s="29" t="s">
        <v>2776</v>
      </c>
      <c r="D671" s="29" t="s">
        <v>1273</v>
      </c>
      <c r="E671" s="30" t="s">
        <v>1274</v>
      </c>
      <c r="F671" s="29" t="s">
        <v>1261</v>
      </c>
      <c r="G671" s="29">
        <v>1994</v>
      </c>
      <c r="H671" s="29"/>
      <c r="I671" s="29"/>
      <c r="J671" s="29"/>
      <c r="K671" s="29"/>
      <c r="L671" s="29"/>
      <c r="M671" s="2" t="s">
        <v>189</v>
      </c>
      <c r="N671" s="29" t="s">
        <v>242</v>
      </c>
      <c r="O671" s="31">
        <v>557</v>
      </c>
      <c r="P671" s="29" t="s">
        <v>1258</v>
      </c>
      <c r="Q671" s="29" t="s">
        <v>44</v>
      </c>
    </row>
    <row r="672" spans="2:17" s="28" customFormat="1" ht="48" hidden="1" customHeight="1" x14ac:dyDescent="0.25">
      <c r="B672" s="21" t="s">
        <v>2002</v>
      </c>
      <c r="C672" s="29" t="s">
        <v>2776</v>
      </c>
      <c r="D672" s="29" t="s">
        <v>1275</v>
      </c>
      <c r="E672" s="30" t="s">
        <v>1276</v>
      </c>
      <c r="F672" s="29" t="s">
        <v>1256</v>
      </c>
      <c r="G672" s="29">
        <v>1993</v>
      </c>
      <c r="H672" s="29"/>
      <c r="I672" s="29"/>
      <c r="J672" s="29"/>
      <c r="K672" s="29"/>
      <c r="L672" s="29"/>
      <c r="M672" s="2" t="s">
        <v>1277</v>
      </c>
      <c r="N672" s="29" t="s">
        <v>242</v>
      </c>
      <c r="O672" s="31">
        <v>214</v>
      </c>
      <c r="P672" s="29" t="s">
        <v>1258</v>
      </c>
      <c r="Q672" s="29" t="s">
        <v>44</v>
      </c>
    </row>
    <row r="673" spans="2:17" s="28" customFormat="1" ht="48" hidden="1" customHeight="1" x14ac:dyDescent="0.25">
      <c r="B673" s="21" t="s">
        <v>2003</v>
      </c>
      <c r="C673" s="29" t="s">
        <v>2776</v>
      </c>
      <c r="D673" s="29" t="s">
        <v>1278</v>
      </c>
      <c r="E673" s="30" t="s">
        <v>1279</v>
      </c>
      <c r="F673" s="29" t="s">
        <v>1261</v>
      </c>
      <c r="G673" s="29">
        <v>1979</v>
      </c>
      <c r="H673" s="29"/>
      <c r="I673" s="29"/>
      <c r="J673" s="29"/>
      <c r="K673" s="29"/>
      <c r="L673" s="29"/>
      <c r="M673" s="2" t="s">
        <v>189</v>
      </c>
      <c r="N673" s="29" t="s">
        <v>1280</v>
      </c>
      <c r="O673" s="31">
        <v>1204</v>
      </c>
      <c r="P673" s="29" t="s">
        <v>1258</v>
      </c>
      <c r="Q673" s="29" t="s">
        <v>44</v>
      </c>
    </row>
    <row r="674" spans="2:17" s="28" customFormat="1" ht="48" hidden="1" customHeight="1" x14ac:dyDescent="0.25">
      <c r="B674" s="21" t="s">
        <v>2004</v>
      </c>
      <c r="C674" s="29" t="s">
        <v>2776</v>
      </c>
      <c r="D674" s="29" t="s">
        <v>1281</v>
      </c>
      <c r="E674" s="30" t="s">
        <v>1282</v>
      </c>
      <c r="F674" s="29" t="s">
        <v>1261</v>
      </c>
      <c r="G674" s="29">
        <v>2001</v>
      </c>
      <c r="H674" s="29"/>
      <c r="I674" s="29"/>
      <c r="J674" s="29"/>
      <c r="K674" s="29"/>
      <c r="L674" s="29"/>
      <c r="M674" s="2" t="s">
        <v>1283</v>
      </c>
      <c r="N674" s="29" t="s">
        <v>172</v>
      </c>
      <c r="O674" s="31">
        <v>358.5</v>
      </c>
      <c r="P674" s="29" t="s">
        <v>1258</v>
      </c>
      <c r="Q674" s="29" t="s">
        <v>44</v>
      </c>
    </row>
    <row r="675" spans="2:17" s="28" customFormat="1" ht="48" hidden="1" customHeight="1" x14ac:dyDescent="0.25">
      <c r="B675" s="21" t="s">
        <v>2005</v>
      </c>
      <c r="C675" s="29" t="s">
        <v>2776</v>
      </c>
      <c r="D675" s="29" t="s">
        <v>1284</v>
      </c>
      <c r="E675" s="30" t="s">
        <v>1285</v>
      </c>
      <c r="F675" s="29" t="s">
        <v>1261</v>
      </c>
      <c r="G675" s="29">
        <v>1996</v>
      </c>
      <c r="H675" s="29"/>
      <c r="I675" s="29"/>
      <c r="J675" s="29"/>
      <c r="K675" s="29"/>
      <c r="L675" s="29"/>
      <c r="M675" s="2" t="s">
        <v>1286</v>
      </c>
      <c r="N675" s="29" t="s">
        <v>1287</v>
      </c>
      <c r="O675" s="31">
        <v>1434</v>
      </c>
      <c r="P675" s="29" t="s">
        <v>1258</v>
      </c>
      <c r="Q675" s="29" t="s">
        <v>44</v>
      </c>
    </row>
    <row r="676" spans="2:17" s="28" customFormat="1" ht="48" hidden="1" customHeight="1" x14ac:dyDescent="0.25">
      <c r="B676" s="21" t="s">
        <v>2006</v>
      </c>
      <c r="C676" s="29" t="s">
        <v>2776</v>
      </c>
      <c r="D676" s="29" t="s">
        <v>1288</v>
      </c>
      <c r="E676" s="30" t="s">
        <v>1289</v>
      </c>
      <c r="F676" s="29" t="s">
        <v>1256</v>
      </c>
      <c r="G676" s="29">
        <v>1991</v>
      </c>
      <c r="H676" s="29"/>
      <c r="I676" s="29"/>
      <c r="J676" s="29"/>
      <c r="K676" s="29"/>
      <c r="L676" s="29"/>
      <c r="M676" s="2" t="s">
        <v>1290</v>
      </c>
      <c r="N676" s="29" t="s">
        <v>172</v>
      </c>
      <c r="O676" s="31">
        <v>698</v>
      </c>
      <c r="P676" s="29" t="s">
        <v>1258</v>
      </c>
      <c r="Q676" s="29" t="s">
        <v>44</v>
      </c>
    </row>
    <row r="677" spans="2:17" s="28" customFormat="1" ht="48" hidden="1" customHeight="1" x14ac:dyDescent="0.25">
      <c r="B677" s="21" t="s">
        <v>2007</v>
      </c>
      <c r="C677" s="29" t="s">
        <v>2776</v>
      </c>
      <c r="D677" s="29" t="s">
        <v>1291</v>
      </c>
      <c r="E677" s="30" t="s">
        <v>1292</v>
      </c>
      <c r="F677" s="29" t="s">
        <v>1261</v>
      </c>
      <c r="G677" s="29">
        <v>1992</v>
      </c>
      <c r="H677" s="29"/>
      <c r="I677" s="29"/>
      <c r="J677" s="29"/>
      <c r="K677" s="29"/>
      <c r="L677" s="29"/>
      <c r="M677" s="2" t="s">
        <v>1293</v>
      </c>
      <c r="N677" s="29" t="s">
        <v>1294</v>
      </c>
      <c r="O677" s="31">
        <v>346</v>
      </c>
      <c r="P677" s="29" t="s">
        <v>1258</v>
      </c>
      <c r="Q677" s="29" t="s">
        <v>44</v>
      </c>
    </row>
    <row r="678" spans="2:17" s="28" customFormat="1" ht="48" hidden="1" customHeight="1" x14ac:dyDescent="0.25">
      <c r="B678" s="21" t="s">
        <v>2008</v>
      </c>
      <c r="C678" s="29" t="s">
        <v>2776</v>
      </c>
      <c r="D678" s="29" t="s">
        <v>1295</v>
      </c>
      <c r="E678" s="30" t="s">
        <v>1296</v>
      </c>
      <c r="F678" s="29" t="s">
        <v>1256</v>
      </c>
      <c r="G678" s="29">
        <v>2001</v>
      </c>
      <c r="H678" s="29"/>
      <c r="I678" s="29"/>
      <c r="J678" s="29"/>
      <c r="K678" s="29"/>
      <c r="L678" s="29"/>
      <c r="M678" s="2" t="s">
        <v>1297</v>
      </c>
      <c r="N678" s="29" t="s">
        <v>1298</v>
      </c>
      <c r="O678" s="31">
        <v>312.5</v>
      </c>
      <c r="P678" s="29" t="s">
        <v>1258</v>
      </c>
      <c r="Q678" s="29" t="s">
        <v>44</v>
      </c>
    </row>
    <row r="679" spans="2:17" s="28" customFormat="1" ht="48" hidden="1" customHeight="1" x14ac:dyDescent="0.25">
      <c r="B679" s="21" t="s">
        <v>2009</v>
      </c>
      <c r="C679" s="29" t="s">
        <v>2776</v>
      </c>
      <c r="D679" s="29" t="s">
        <v>1299</v>
      </c>
      <c r="E679" s="30">
        <v>315148</v>
      </c>
      <c r="F679" s="29" t="s">
        <v>1256</v>
      </c>
      <c r="G679" s="29">
        <v>2010</v>
      </c>
      <c r="H679" s="29"/>
      <c r="I679" s="29"/>
      <c r="J679" s="29"/>
      <c r="K679" s="29"/>
      <c r="L679" s="29"/>
      <c r="M679" s="2" t="s">
        <v>1300</v>
      </c>
      <c r="N679" s="29" t="s">
        <v>242</v>
      </c>
      <c r="O679" s="31">
        <v>370.5</v>
      </c>
      <c r="P679" s="29" t="s">
        <v>1258</v>
      </c>
      <c r="Q679" s="29" t="s">
        <v>44</v>
      </c>
    </row>
    <row r="680" spans="2:17" s="28" customFormat="1" ht="48" hidden="1" customHeight="1" x14ac:dyDescent="0.25">
      <c r="B680" s="21" t="s">
        <v>2010</v>
      </c>
      <c r="C680" s="29" t="s">
        <v>2776</v>
      </c>
      <c r="D680" s="29" t="s">
        <v>1301</v>
      </c>
      <c r="E680" s="30" t="s">
        <v>1302</v>
      </c>
      <c r="F680" s="29" t="s">
        <v>1261</v>
      </c>
      <c r="G680" s="29">
        <v>1992</v>
      </c>
      <c r="H680" s="29"/>
      <c r="I680" s="29"/>
      <c r="J680" s="29"/>
      <c r="K680" s="29"/>
      <c r="L680" s="29"/>
      <c r="M680" s="2" t="s">
        <v>1303</v>
      </c>
      <c r="N680" s="29" t="s">
        <v>83</v>
      </c>
      <c r="O680" s="31">
        <v>396.5</v>
      </c>
      <c r="P680" s="29" t="s">
        <v>1258</v>
      </c>
      <c r="Q680" s="29" t="s">
        <v>44</v>
      </c>
    </row>
    <row r="681" spans="2:17" s="28" customFormat="1" ht="48" hidden="1" customHeight="1" x14ac:dyDescent="0.25">
      <c r="B681" s="21" t="s">
        <v>2011</v>
      </c>
      <c r="C681" s="29" t="s">
        <v>2776</v>
      </c>
      <c r="D681" s="29" t="s">
        <v>1304</v>
      </c>
      <c r="E681" s="30" t="s">
        <v>1305</v>
      </c>
      <c r="F681" s="29" t="s">
        <v>1256</v>
      </c>
      <c r="G681" s="29">
        <v>2000</v>
      </c>
      <c r="H681" s="29"/>
      <c r="I681" s="29"/>
      <c r="J681" s="29"/>
      <c r="K681" s="29"/>
      <c r="L681" s="29"/>
      <c r="M681" s="2" t="s">
        <v>1306</v>
      </c>
      <c r="N681" s="29" t="s">
        <v>242</v>
      </c>
      <c r="O681" s="31">
        <v>419.5</v>
      </c>
      <c r="P681" s="29" t="s">
        <v>1258</v>
      </c>
      <c r="Q681" s="29" t="s">
        <v>44</v>
      </c>
    </row>
    <row r="682" spans="2:17" s="28" customFormat="1" ht="48" hidden="1" customHeight="1" x14ac:dyDescent="0.25">
      <c r="B682" s="21" t="s">
        <v>2012</v>
      </c>
      <c r="C682" s="29" t="s">
        <v>2776</v>
      </c>
      <c r="D682" s="29" t="s">
        <v>1307</v>
      </c>
      <c r="E682" s="30" t="s">
        <v>1308</v>
      </c>
      <c r="F682" s="29" t="s">
        <v>1256</v>
      </c>
      <c r="G682" s="29">
        <v>2002</v>
      </c>
      <c r="H682" s="29"/>
      <c r="I682" s="29"/>
      <c r="J682" s="29"/>
      <c r="K682" s="29"/>
      <c r="L682" s="29"/>
      <c r="M682" s="2" t="s">
        <v>1309</v>
      </c>
      <c r="N682" s="29" t="s">
        <v>1310</v>
      </c>
      <c r="O682" s="31">
        <v>316</v>
      </c>
      <c r="P682" s="29" t="s">
        <v>1258</v>
      </c>
      <c r="Q682" s="29" t="s">
        <v>44</v>
      </c>
    </row>
    <row r="683" spans="2:17" s="28" customFormat="1" ht="48" hidden="1" customHeight="1" x14ac:dyDescent="0.25">
      <c r="B683" s="21" t="s">
        <v>2013</v>
      </c>
      <c r="C683" s="29" t="s">
        <v>2776</v>
      </c>
      <c r="D683" s="29" t="s">
        <v>1311</v>
      </c>
      <c r="E683" s="30" t="s">
        <v>1312</v>
      </c>
      <c r="F683" s="29" t="s">
        <v>1256</v>
      </c>
      <c r="G683" s="29">
        <v>1994</v>
      </c>
      <c r="H683" s="29"/>
      <c r="I683" s="29"/>
      <c r="J683" s="29"/>
      <c r="K683" s="29"/>
      <c r="L683" s="29"/>
      <c r="M683" s="2" t="s">
        <v>1313</v>
      </c>
      <c r="N683" s="29" t="s">
        <v>242</v>
      </c>
      <c r="O683" s="31">
        <v>536</v>
      </c>
      <c r="P683" s="29" t="s">
        <v>1258</v>
      </c>
      <c r="Q683" s="29" t="s">
        <v>44</v>
      </c>
    </row>
    <row r="684" spans="2:17" s="28" customFormat="1" ht="48" hidden="1" customHeight="1" x14ac:dyDescent="0.25">
      <c r="B684" s="21" t="s">
        <v>2014</v>
      </c>
      <c r="C684" s="29" t="s">
        <v>2776</v>
      </c>
      <c r="D684" s="29" t="s">
        <v>1314</v>
      </c>
      <c r="E684" s="30" t="s">
        <v>1315</v>
      </c>
      <c r="F684" s="29" t="s">
        <v>1261</v>
      </c>
      <c r="G684" s="29">
        <v>1994</v>
      </c>
      <c r="H684" s="29"/>
      <c r="I684" s="29"/>
      <c r="J684" s="29"/>
      <c r="K684" s="29"/>
      <c r="L684" s="29"/>
      <c r="M684" s="2" t="s">
        <v>1316</v>
      </c>
      <c r="N684" s="29" t="s">
        <v>1269</v>
      </c>
      <c r="O684" s="31">
        <v>396</v>
      </c>
      <c r="P684" s="29" t="s">
        <v>1258</v>
      </c>
      <c r="Q684" s="29" t="s">
        <v>44</v>
      </c>
    </row>
    <row r="685" spans="2:17" s="28" customFormat="1" ht="48" hidden="1" customHeight="1" x14ac:dyDescent="0.25">
      <c r="B685" s="21" t="s">
        <v>2015</v>
      </c>
      <c r="C685" s="29" t="s">
        <v>2776</v>
      </c>
      <c r="D685" s="32" t="s">
        <v>1317</v>
      </c>
      <c r="E685" s="33" t="s">
        <v>1318</v>
      </c>
      <c r="F685" s="34" t="s">
        <v>1319</v>
      </c>
      <c r="G685" s="34">
        <v>1965</v>
      </c>
      <c r="H685" s="34">
        <v>481.3</v>
      </c>
      <c r="I685" s="34" t="s">
        <v>1320</v>
      </c>
      <c r="J685" s="35" t="s">
        <v>134</v>
      </c>
      <c r="K685" s="35" t="s">
        <v>73</v>
      </c>
      <c r="L685" s="35" t="s">
        <v>189</v>
      </c>
      <c r="M685" s="35"/>
      <c r="N685" s="35"/>
      <c r="O685" s="35"/>
      <c r="P685" s="35" t="s">
        <v>1321</v>
      </c>
      <c r="Q685" s="35" t="s">
        <v>44</v>
      </c>
    </row>
    <row r="686" spans="2:17" s="28" customFormat="1" ht="48" hidden="1" customHeight="1" x14ac:dyDescent="0.25">
      <c r="B686" s="21" t="s">
        <v>2016</v>
      </c>
      <c r="C686" s="29" t="s">
        <v>2776</v>
      </c>
      <c r="D686" s="33" t="s">
        <v>1322</v>
      </c>
      <c r="E686" s="33" t="s">
        <v>1323</v>
      </c>
      <c r="F686" s="35" t="s">
        <v>1324</v>
      </c>
      <c r="G686" s="35"/>
      <c r="H686" s="35">
        <v>1237</v>
      </c>
      <c r="I686" s="35" t="s">
        <v>1325</v>
      </c>
      <c r="J686" s="35" t="s">
        <v>134</v>
      </c>
      <c r="K686" s="35" t="s">
        <v>73</v>
      </c>
      <c r="L686" s="35" t="s">
        <v>189</v>
      </c>
      <c r="M686" s="35"/>
      <c r="N686" s="35"/>
      <c r="O686" s="35"/>
      <c r="P686" s="35"/>
      <c r="Q686" s="35" t="s">
        <v>44</v>
      </c>
    </row>
    <row r="687" spans="2:17" s="28" customFormat="1" ht="48" hidden="1" customHeight="1" x14ac:dyDescent="0.25">
      <c r="B687" s="21" t="s">
        <v>2777</v>
      </c>
      <c r="C687" s="29" t="s">
        <v>2776</v>
      </c>
      <c r="D687" s="33" t="s">
        <v>1326</v>
      </c>
      <c r="E687" s="33" t="s">
        <v>1327</v>
      </c>
      <c r="F687" s="34" t="s">
        <v>1319</v>
      </c>
      <c r="G687" s="34">
        <v>1969</v>
      </c>
      <c r="H687" s="34">
        <v>3254.1</v>
      </c>
      <c r="I687" s="35" t="s">
        <v>1328</v>
      </c>
      <c r="J687" s="35" t="s">
        <v>134</v>
      </c>
      <c r="K687" s="35" t="s">
        <v>73</v>
      </c>
      <c r="L687" s="35" t="s">
        <v>189</v>
      </c>
      <c r="M687" s="35"/>
      <c r="N687" s="35"/>
      <c r="O687" s="35"/>
      <c r="P687" s="35" t="s">
        <v>1321</v>
      </c>
      <c r="Q687" s="35" t="s">
        <v>44</v>
      </c>
    </row>
    <row r="688" spans="2:17" s="28" customFormat="1" ht="48" hidden="1" customHeight="1" x14ac:dyDescent="0.25">
      <c r="B688" s="21" t="s">
        <v>2778</v>
      </c>
      <c r="C688" s="29" t="s">
        <v>2776</v>
      </c>
      <c r="D688" s="33" t="s">
        <v>1329</v>
      </c>
      <c r="E688" s="33" t="s">
        <v>1330</v>
      </c>
      <c r="F688" s="35" t="s">
        <v>1331</v>
      </c>
      <c r="G688" s="35"/>
      <c r="H688" s="35">
        <v>1443</v>
      </c>
      <c r="I688" s="35" t="s">
        <v>1332</v>
      </c>
      <c r="J688" s="35" t="s">
        <v>134</v>
      </c>
      <c r="K688" s="35" t="s">
        <v>73</v>
      </c>
      <c r="L688" s="35" t="s">
        <v>189</v>
      </c>
      <c r="M688" s="35"/>
      <c r="N688" s="35"/>
      <c r="O688" s="35"/>
      <c r="P688" s="35"/>
      <c r="Q688" s="35" t="s">
        <v>44</v>
      </c>
    </row>
    <row r="689" spans="2:17" s="28" customFormat="1" ht="48" hidden="1" customHeight="1" x14ac:dyDescent="0.25">
      <c r="B689" s="21" t="s">
        <v>2779</v>
      </c>
      <c r="C689" s="29" t="s">
        <v>2776</v>
      </c>
      <c r="D689" s="33" t="s">
        <v>1333</v>
      </c>
      <c r="E689" s="33" t="s">
        <v>1334</v>
      </c>
      <c r="F689" s="34" t="s">
        <v>1319</v>
      </c>
      <c r="G689" s="34">
        <v>1986</v>
      </c>
      <c r="H689" s="34">
        <v>4200.3999999999996</v>
      </c>
      <c r="I689" s="34" t="s">
        <v>1335</v>
      </c>
      <c r="J689" s="35" t="s">
        <v>134</v>
      </c>
      <c r="K689" s="35" t="s">
        <v>73</v>
      </c>
      <c r="L689" s="35" t="s">
        <v>189</v>
      </c>
      <c r="M689" s="35"/>
      <c r="N689" s="35"/>
      <c r="O689" s="35"/>
      <c r="P689" s="35" t="s">
        <v>1321</v>
      </c>
      <c r="Q689" s="35" t="s">
        <v>44</v>
      </c>
    </row>
    <row r="690" spans="2:17" s="28" customFormat="1" ht="48" hidden="1" customHeight="1" x14ac:dyDescent="0.25">
      <c r="B690" s="21" t="s">
        <v>2780</v>
      </c>
      <c r="C690" s="29" t="s">
        <v>2776</v>
      </c>
      <c r="D690" s="33" t="s">
        <v>1336</v>
      </c>
      <c r="E690" s="33" t="s">
        <v>1337</v>
      </c>
      <c r="F690" s="35" t="s">
        <v>1338</v>
      </c>
      <c r="G690" s="35"/>
      <c r="H690" s="35">
        <v>1561</v>
      </c>
      <c r="I690" s="35" t="s">
        <v>1339</v>
      </c>
      <c r="J690" s="35" t="s">
        <v>134</v>
      </c>
      <c r="K690" s="35" t="s">
        <v>73</v>
      </c>
      <c r="L690" s="35" t="s">
        <v>189</v>
      </c>
      <c r="M690" s="35"/>
      <c r="N690" s="35"/>
      <c r="O690" s="35"/>
      <c r="P690" s="35"/>
      <c r="Q690" s="35" t="s">
        <v>44</v>
      </c>
    </row>
    <row r="691" spans="2:17" s="28" customFormat="1" ht="48" hidden="1" customHeight="1" x14ac:dyDescent="0.25">
      <c r="B691" s="21" t="s">
        <v>2781</v>
      </c>
      <c r="C691" s="29" t="s">
        <v>2776</v>
      </c>
      <c r="D691" s="33" t="s">
        <v>1340</v>
      </c>
      <c r="E691" s="33" t="s">
        <v>1341</v>
      </c>
      <c r="F691" s="34" t="s">
        <v>1342</v>
      </c>
      <c r="G691" s="34">
        <v>1999</v>
      </c>
      <c r="H691" s="34">
        <v>623.70000000000005</v>
      </c>
      <c r="I691" s="34" t="s">
        <v>1343</v>
      </c>
      <c r="J691" s="35" t="s">
        <v>134</v>
      </c>
      <c r="K691" s="35" t="s">
        <v>73</v>
      </c>
      <c r="L691" s="35" t="s">
        <v>189</v>
      </c>
      <c r="M691" s="35"/>
      <c r="N691" s="35"/>
      <c r="O691" s="35"/>
      <c r="P691" s="35" t="s">
        <v>1321</v>
      </c>
      <c r="Q691" s="35" t="s">
        <v>44</v>
      </c>
    </row>
    <row r="692" spans="2:17" s="28" customFormat="1" ht="48" hidden="1" customHeight="1" x14ac:dyDescent="0.25">
      <c r="B692" s="21" t="s">
        <v>2782</v>
      </c>
      <c r="C692" s="29" t="s">
        <v>2776</v>
      </c>
      <c r="D692" s="33" t="s">
        <v>1344</v>
      </c>
      <c r="E692" s="33" t="s">
        <v>1345</v>
      </c>
      <c r="F692" s="34" t="s">
        <v>1346</v>
      </c>
      <c r="G692" s="34">
        <v>1976</v>
      </c>
      <c r="H692" s="34">
        <v>753</v>
      </c>
      <c r="I692" s="34" t="s">
        <v>1347</v>
      </c>
      <c r="J692" s="35" t="s">
        <v>134</v>
      </c>
      <c r="K692" s="35" t="s">
        <v>73</v>
      </c>
      <c r="L692" s="35" t="s">
        <v>189</v>
      </c>
      <c r="M692" s="35"/>
      <c r="N692" s="35"/>
      <c r="O692" s="35"/>
      <c r="P692" s="35" t="s">
        <v>1321</v>
      </c>
      <c r="Q692" s="35" t="s">
        <v>44</v>
      </c>
    </row>
    <row r="693" spans="2:17" s="28" customFormat="1" ht="48" hidden="1" customHeight="1" x14ac:dyDescent="0.25">
      <c r="B693" s="21" t="s">
        <v>2783</v>
      </c>
      <c r="C693" s="29" t="s">
        <v>2776</v>
      </c>
      <c r="D693" s="33" t="s">
        <v>1348</v>
      </c>
      <c r="E693" s="33" t="s">
        <v>1349</v>
      </c>
      <c r="F693" s="35" t="s">
        <v>1350</v>
      </c>
      <c r="G693" s="35"/>
      <c r="H693" s="35">
        <v>876</v>
      </c>
      <c r="I693" s="35" t="s">
        <v>1351</v>
      </c>
      <c r="J693" s="35" t="s">
        <v>134</v>
      </c>
      <c r="K693" s="35" t="s">
        <v>73</v>
      </c>
      <c r="L693" s="35" t="s">
        <v>189</v>
      </c>
      <c r="M693" s="35"/>
      <c r="N693" s="35"/>
      <c r="O693" s="35"/>
      <c r="P693" s="35"/>
      <c r="Q693" s="35" t="s">
        <v>44</v>
      </c>
    </row>
    <row r="694" spans="2:17" s="28" customFormat="1" ht="48" hidden="1" customHeight="1" x14ac:dyDescent="0.25">
      <c r="B694" s="21" t="s">
        <v>2784</v>
      </c>
      <c r="C694" s="29" t="s">
        <v>2776</v>
      </c>
      <c r="D694" s="33" t="s">
        <v>1352</v>
      </c>
      <c r="E694" s="33" t="s">
        <v>1353</v>
      </c>
      <c r="F694" s="34" t="s">
        <v>1354</v>
      </c>
      <c r="G694" s="34">
        <v>1971</v>
      </c>
      <c r="H694" s="34">
        <v>242</v>
      </c>
      <c r="I694" s="34" t="s">
        <v>1355</v>
      </c>
      <c r="J694" s="35" t="s">
        <v>134</v>
      </c>
      <c r="K694" s="35" t="s">
        <v>73</v>
      </c>
      <c r="L694" s="35" t="s">
        <v>189</v>
      </c>
      <c r="M694" s="35"/>
      <c r="N694" s="35"/>
      <c r="O694" s="35"/>
      <c r="P694" s="35" t="s">
        <v>1321</v>
      </c>
      <c r="Q694" s="35" t="s">
        <v>44</v>
      </c>
    </row>
    <row r="695" spans="2:17" s="28" customFormat="1" ht="48" hidden="1" customHeight="1" x14ac:dyDescent="0.25">
      <c r="B695" s="21" t="s">
        <v>2785</v>
      </c>
      <c r="C695" s="29" t="s">
        <v>2776</v>
      </c>
      <c r="D695" s="33" t="s">
        <v>1356</v>
      </c>
      <c r="E695" s="33" t="s">
        <v>1357</v>
      </c>
      <c r="F695" s="35" t="s">
        <v>1358</v>
      </c>
      <c r="G695" s="35"/>
      <c r="H695" s="35">
        <v>423</v>
      </c>
      <c r="I695" s="35" t="s">
        <v>1359</v>
      </c>
      <c r="J695" s="35" t="s">
        <v>134</v>
      </c>
      <c r="K695" s="35" t="s">
        <v>73</v>
      </c>
      <c r="L695" s="35" t="s">
        <v>189</v>
      </c>
      <c r="M695" s="35"/>
      <c r="N695" s="35"/>
      <c r="O695" s="35"/>
      <c r="P695" s="35"/>
      <c r="Q695" s="35" t="s">
        <v>44</v>
      </c>
    </row>
    <row r="696" spans="2:17" s="28" customFormat="1" ht="48" hidden="1" customHeight="1" x14ac:dyDescent="0.25">
      <c r="B696" s="21" t="s">
        <v>2786</v>
      </c>
      <c r="C696" s="29" t="s">
        <v>2776</v>
      </c>
      <c r="D696" s="33" t="s">
        <v>1360</v>
      </c>
      <c r="E696" s="33" t="s">
        <v>1361</v>
      </c>
      <c r="F696" s="35" t="s">
        <v>1362</v>
      </c>
      <c r="G696" s="34">
        <v>1985</v>
      </c>
      <c r="H696" s="34">
        <v>458</v>
      </c>
      <c r="I696" s="34" t="s">
        <v>1363</v>
      </c>
      <c r="J696" s="35" t="s">
        <v>134</v>
      </c>
      <c r="K696" s="35" t="s">
        <v>73</v>
      </c>
      <c r="L696" s="35" t="s">
        <v>189</v>
      </c>
      <c r="M696" s="35"/>
      <c r="N696" s="35"/>
      <c r="O696" s="35"/>
      <c r="P696" s="35" t="s">
        <v>1321</v>
      </c>
      <c r="Q696" s="35" t="s">
        <v>44</v>
      </c>
    </row>
    <row r="697" spans="2:17" s="28" customFormat="1" ht="48" hidden="1" customHeight="1" x14ac:dyDescent="0.25">
      <c r="B697" s="21" t="s">
        <v>2787</v>
      </c>
      <c r="C697" s="29" t="s">
        <v>2776</v>
      </c>
      <c r="D697" s="33" t="s">
        <v>1364</v>
      </c>
      <c r="E697" s="33" t="s">
        <v>1365</v>
      </c>
      <c r="F697" s="35" t="s">
        <v>1362</v>
      </c>
      <c r="G697" s="34">
        <v>1985</v>
      </c>
      <c r="H697" s="34">
        <v>197.7</v>
      </c>
      <c r="I697" s="35" t="s">
        <v>1366</v>
      </c>
      <c r="J697" s="35" t="s">
        <v>134</v>
      </c>
      <c r="K697" s="35" t="s">
        <v>73</v>
      </c>
      <c r="L697" s="35" t="s">
        <v>189</v>
      </c>
      <c r="M697" s="35"/>
      <c r="N697" s="35"/>
      <c r="O697" s="35"/>
      <c r="P697" s="35" t="s">
        <v>1321</v>
      </c>
      <c r="Q697" s="35" t="s">
        <v>44</v>
      </c>
    </row>
    <row r="698" spans="2:17" s="28" customFormat="1" ht="48" hidden="1" customHeight="1" x14ac:dyDescent="0.25">
      <c r="B698" s="21" t="s">
        <v>2788</v>
      </c>
      <c r="C698" s="29" t="s">
        <v>2776</v>
      </c>
      <c r="D698" s="33" t="s">
        <v>1367</v>
      </c>
      <c r="E698" s="33" t="s">
        <v>1368</v>
      </c>
      <c r="F698" s="34" t="s">
        <v>1369</v>
      </c>
      <c r="G698" s="34">
        <v>1985</v>
      </c>
      <c r="H698" s="34">
        <v>215.6</v>
      </c>
      <c r="I698" s="35" t="s">
        <v>1370</v>
      </c>
      <c r="J698" s="35" t="s">
        <v>134</v>
      </c>
      <c r="K698" s="35" t="s">
        <v>73</v>
      </c>
      <c r="L698" s="35" t="s">
        <v>189</v>
      </c>
      <c r="M698" s="35"/>
      <c r="N698" s="35"/>
      <c r="O698" s="35"/>
      <c r="P698" s="35" t="s">
        <v>1321</v>
      </c>
      <c r="Q698" s="35" t="s">
        <v>44</v>
      </c>
    </row>
    <row r="699" spans="2:17" s="28" customFormat="1" ht="48" hidden="1" customHeight="1" x14ac:dyDescent="0.25">
      <c r="B699" s="21" t="s">
        <v>2789</v>
      </c>
      <c r="C699" s="29" t="s">
        <v>2776</v>
      </c>
      <c r="D699" s="33" t="s">
        <v>1371</v>
      </c>
      <c r="E699" s="33" t="s">
        <v>1372</v>
      </c>
      <c r="F699" s="35" t="s">
        <v>1373</v>
      </c>
      <c r="G699" s="34">
        <v>1998</v>
      </c>
      <c r="H699" s="35">
        <v>56.6</v>
      </c>
      <c r="I699" s="34" t="s">
        <v>1374</v>
      </c>
      <c r="J699" s="35" t="s">
        <v>134</v>
      </c>
      <c r="K699" s="35" t="s">
        <v>73</v>
      </c>
      <c r="L699" s="35" t="s">
        <v>189</v>
      </c>
      <c r="M699" s="35"/>
      <c r="N699" s="35"/>
      <c r="O699" s="35"/>
      <c r="P699" s="35" t="s">
        <v>1321</v>
      </c>
      <c r="Q699" s="35" t="s">
        <v>44</v>
      </c>
    </row>
    <row r="700" spans="2:17" s="28" customFormat="1" ht="48" hidden="1" customHeight="1" x14ac:dyDescent="0.25">
      <c r="B700" s="21" t="s">
        <v>2790</v>
      </c>
      <c r="C700" s="29" t="s">
        <v>2776</v>
      </c>
      <c r="D700" s="33" t="s">
        <v>1375</v>
      </c>
      <c r="E700" s="33" t="s">
        <v>1376</v>
      </c>
      <c r="F700" s="35" t="s">
        <v>1377</v>
      </c>
      <c r="G700" s="35"/>
      <c r="H700" s="35">
        <v>51105</v>
      </c>
      <c r="I700" s="35" t="s">
        <v>1378</v>
      </c>
      <c r="J700" s="35"/>
      <c r="K700" s="35"/>
      <c r="L700" s="35"/>
      <c r="M700" s="35"/>
      <c r="N700" s="35"/>
      <c r="O700" s="35"/>
      <c r="P700" s="35"/>
      <c r="Q700" s="35" t="s">
        <v>44</v>
      </c>
    </row>
    <row r="701" spans="2:17" s="28" customFormat="1" ht="48" hidden="1" customHeight="1" x14ac:dyDescent="0.25">
      <c r="B701" s="21" t="s">
        <v>2791</v>
      </c>
      <c r="C701" s="29" t="s">
        <v>2776</v>
      </c>
      <c r="D701" s="33" t="s">
        <v>1379</v>
      </c>
      <c r="E701" s="33" t="s">
        <v>1380</v>
      </c>
      <c r="F701" s="34" t="s">
        <v>1381</v>
      </c>
      <c r="G701" s="34">
        <v>1985</v>
      </c>
      <c r="H701" s="34">
        <v>1364.2</v>
      </c>
      <c r="I701" s="34" t="s">
        <v>1382</v>
      </c>
      <c r="J701" s="35" t="s">
        <v>134</v>
      </c>
      <c r="K701" s="35" t="s">
        <v>73</v>
      </c>
      <c r="L701" s="35" t="s">
        <v>189</v>
      </c>
      <c r="M701" s="35"/>
      <c r="N701" s="35"/>
      <c r="O701" s="35"/>
      <c r="P701" s="35" t="s">
        <v>1321</v>
      </c>
      <c r="Q701" s="35" t="s">
        <v>44</v>
      </c>
    </row>
    <row r="702" spans="2:17" s="28" customFormat="1" ht="48" hidden="1" customHeight="1" x14ac:dyDescent="0.25">
      <c r="B702" s="21" t="s">
        <v>2792</v>
      </c>
      <c r="C702" s="29" t="s">
        <v>2776</v>
      </c>
      <c r="D702" s="33" t="s">
        <v>1383</v>
      </c>
      <c r="E702" s="33" t="s">
        <v>1384</v>
      </c>
      <c r="F702" s="35" t="s">
        <v>1385</v>
      </c>
      <c r="G702" s="35">
        <v>1993</v>
      </c>
      <c r="H702" s="35">
        <v>427.2</v>
      </c>
      <c r="I702" s="35" t="s">
        <v>1386</v>
      </c>
      <c r="J702" s="35" t="s">
        <v>134</v>
      </c>
      <c r="K702" s="35" t="s">
        <v>73</v>
      </c>
      <c r="L702" s="35" t="s">
        <v>189</v>
      </c>
      <c r="M702" s="35"/>
      <c r="N702" s="35"/>
      <c r="O702" s="35"/>
      <c r="P702" s="35" t="s">
        <v>1321</v>
      </c>
      <c r="Q702" s="35" t="s">
        <v>44</v>
      </c>
    </row>
    <row r="703" spans="2:17" s="28" customFormat="1" ht="48" hidden="1" customHeight="1" x14ac:dyDescent="0.25">
      <c r="B703" s="21" t="s">
        <v>2793</v>
      </c>
      <c r="C703" s="29" t="s">
        <v>2776</v>
      </c>
      <c r="D703" s="33" t="s">
        <v>1387</v>
      </c>
      <c r="E703" s="33" t="s">
        <v>1388</v>
      </c>
      <c r="F703" s="35" t="s">
        <v>1389</v>
      </c>
      <c r="G703" s="35">
        <v>1993</v>
      </c>
      <c r="H703" s="35">
        <v>492</v>
      </c>
      <c r="I703" s="35" t="s">
        <v>1390</v>
      </c>
      <c r="J703" s="35" t="s">
        <v>134</v>
      </c>
      <c r="K703" s="35" t="s">
        <v>73</v>
      </c>
      <c r="L703" s="35" t="s">
        <v>189</v>
      </c>
      <c r="M703" s="35"/>
      <c r="N703" s="35"/>
      <c r="O703" s="35"/>
      <c r="P703" s="35" t="s">
        <v>1321</v>
      </c>
      <c r="Q703" s="35" t="s">
        <v>44</v>
      </c>
    </row>
    <row r="704" spans="2:17" s="28" customFormat="1" ht="48" hidden="1" customHeight="1" x14ac:dyDescent="0.25">
      <c r="B704" s="21" t="s">
        <v>2794</v>
      </c>
      <c r="C704" s="29" t="s">
        <v>2776</v>
      </c>
      <c r="D704" s="33" t="s">
        <v>1391</v>
      </c>
      <c r="E704" s="33" t="s">
        <v>1392</v>
      </c>
      <c r="F704" s="34" t="s">
        <v>1393</v>
      </c>
      <c r="G704" s="34">
        <v>1991</v>
      </c>
      <c r="H704" s="34">
        <v>696.2</v>
      </c>
      <c r="I704" s="34" t="s">
        <v>1394</v>
      </c>
      <c r="J704" s="35" t="s">
        <v>134</v>
      </c>
      <c r="K704" s="35" t="s">
        <v>73</v>
      </c>
      <c r="L704" s="35" t="s">
        <v>189</v>
      </c>
      <c r="M704" s="35"/>
      <c r="N704" s="35"/>
      <c r="O704" s="35"/>
      <c r="P704" s="35" t="s">
        <v>1321</v>
      </c>
      <c r="Q704" s="35" t="s">
        <v>44</v>
      </c>
    </row>
    <row r="705" spans="2:17" s="28" customFormat="1" ht="48" hidden="1" customHeight="1" x14ac:dyDescent="0.25">
      <c r="B705" s="21" t="s">
        <v>2795</v>
      </c>
      <c r="C705" s="29" t="s">
        <v>2776</v>
      </c>
      <c r="D705" s="33" t="s">
        <v>1395</v>
      </c>
      <c r="E705" s="33" t="s">
        <v>1396</v>
      </c>
      <c r="F705" s="35" t="s">
        <v>1393</v>
      </c>
      <c r="G705" s="34">
        <v>1991</v>
      </c>
      <c r="H705" s="34">
        <v>292.5</v>
      </c>
      <c r="I705" s="34" t="s">
        <v>1397</v>
      </c>
      <c r="J705" s="35" t="s">
        <v>134</v>
      </c>
      <c r="K705" s="35" t="s">
        <v>73</v>
      </c>
      <c r="L705" s="35" t="s">
        <v>189</v>
      </c>
      <c r="M705" s="35"/>
      <c r="N705" s="35"/>
      <c r="O705" s="35"/>
      <c r="P705" s="35" t="s">
        <v>1321</v>
      </c>
      <c r="Q705" s="35" t="s">
        <v>44</v>
      </c>
    </row>
    <row r="706" spans="2:17" s="28" customFormat="1" ht="48" hidden="1" customHeight="1" x14ac:dyDescent="0.25">
      <c r="B706" s="21" t="s">
        <v>2796</v>
      </c>
      <c r="C706" s="29" t="s">
        <v>2776</v>
      </c>
      <c r="D706" s="33" t="s">
        <v>1398</v>
      </c>
      <c r="E706" s="33" t="s">
        <v>1399</v>
      </c>
      <c r="F706" s="33" t="s">
        <v>1400</v>
      </c>
      <c r="G706" s="36"/>
      <c r="H706" s="36"/>
      <c r="I706" s="36"/>
      <c r="J706" s="36"/>
      <c r="K706" s="36"/>
      <c r="L706" s="36"/>
      <c r="M706" s="36"/>
      <c r="N706" s="36"/>
      <c r="O706" s="36"/>
      <c r="P706" s="36"/>
      <c r="Q706" s="35" t="s">
        <v>44</v>
      </c>
    </row>
    <row r="707" spans="2:17" s="28" customFormat="1" ht="48" hidden="1" customHeight="1" x14ac:dyDescent="0.25">
      <c r="B707" s="21" t="s">
        <v>2797</v>
      </c>
      <c r="C707" s="29" t="s">
        <v>2776</v>
      </c>
      <c r="D707" s="33" t="s">
        <v>1401</v>
      </c>
      <c r="E707" s="33" t="s">
        <v>1402</v>
      </c>
      <c r="F707" s="35"/>
      <c r="G707" s="35"/>
      <c r="H707" s="35">
        <v>43927</v>
      </c>
      <c r="I707" s="35" t="s">
        <v>1403</v>
      </c>
      <c r="J707" s="35" t="s">
        <v>134</v>
      </c>
      <c r="K707" s="35" t="s">
        <v>73</v>
      </c>
      <c r="L707" s="35" t="s">
        <v>189</v>
      </c>
      <c r="M707" s="35"/>
      <c r="N707" s="35"/>
      <c r="O707" s="35"/>
      <c r="P707" s="35"/>
      <c r="Q707" s="35" t="s">
        <v>44</v>
      </c>
    </row>
    <row r="708" spans="2:17" s="28" customFormat="1" ht="48" hidden="1" customHeight="1" x14ac:dyDescent="0.25">
      <c r="B708" s="21" t="s">
        <v>2798</v>
      </c>
      <c r="C708" s="29" t="s">
        <v>2776</v>
      </c>
      <c r="D708" s="33" t="s">
        <v>1404</v>
      </c>
      <c r="E708" s="33" t="s">
        <v>1405</v>
      </c>
      <c r="F708" s="35" t="s">
        <v>1406</v>
      </c>
      <c r="G708" s="35">
        <v>2002</v>
      </c>
      <c r="H708" s="34">
        <v>757.5</v>
      </c>
      <c r="I708" s="35" t="s">
        <v>1407</v>
      </c>
      <c r="J708" s="35" t="s">
        <v>134</v>
      </c>
      <c r="K708" s="35" t="s">
        <v>73</v>
      </c>
      <c r="L708" s="35" t="s">
        <v>189</v>
      </c>
      <c r="M708" s="35"/>
      <c r="N708" s="35"/>
      <c r="O708" s="35"/>
      <c r="P708" s="35" t="s">
        <v>1321</v>
      </c>
      <c r="Q708" s="35" t="s">
        <v>44</v>
      </c>
    </row>
    <row r="709" spans="2:17" s="28" customFormat="1" ht="48" hidden="1" customHeight="1" x14ac:dyDescent="0.25">
      <c r="B709" s="21" t="s">
        <v>2799</v>
      </c>
      <c r="C709" s="29" t="s">
        <v>2776</v>
      </c>
      <c r="D709" s="33" t="s">
        <v>1408</v>
      </c>
      <c r="E709" s="33" t="s">
        <v>1409</v>
      </c>
      <c r="F709" s="35" t="s">
        <v>1410</v>
      </c>
      <c r="G709" s="35"/>
      <c r="H709" s="35"/>
      <c r="I709" s="35" t="s">
        <v>1411</v>
      </c>
      <c r="J709" s="35" t="s">
        <v>134</v>
      </c>
      <c r="K709" s="35" t="s">
        <v>73</v>
      </c>
      <c r="L709" s="35" t="s">
        <v>189</v>
      </c>
      <c r="M709" s="35"/>
      <c r="N709" s="35"/>
      <c r="O709" s="35"/>
      <c r="P709" s="35"/>
      <c r="Q709" s="35" t="s">
        <v>44</v>
      </c>
    </row>
    <row r="710" spans="2:17" s="28" customFormat="1" ht="48" hidden="1" customHeight="1" x14ac:dyDescent="0.25">
      <c r="B710" s="21" t="s">
        <v>2017</v>
      </c>
      <c r="C710" s="29" t="s">
        <v>2801</v>
      </c>
      <c r="D710" s="29" t="s">
        <v>1430</v>
      </c>
      <c r="E710" s="30" t="s">
        <v>1431</v>
      </c>
      <c r="F710" s="29" t="s">
        <v>1432</v>
      </c>
      <c r="G710" s="29">
        <v>1958</v>
      </c>
      <c r="H710" s="29">
        <v>2169.4</v>
      </c>
      <c r="I710" s="29" t="s">
        <v>1433</v>
      </c>
      <c r="J710" s="29" t="s">
        <v>278</v>
      </c>
      <c r="K710" s="29" t="s">
        <v>1434</v>
      </c>
      <c r="L710" s="29"/>
      <c r="M710" s="2"/>
      <c r="N710" s="29"/>
      <c r="O710" s="31"/>
      <c r="P710" s="29" t="s">
        <v>1435</v>
      </c>
      <c r="Q710" s="29" t="s">
        <v>46</v>
      </c>
    </row>
    <row r="711" spans="2:17" s="28" customFormat="1" ht="48" hidden="1" customHeight="1" x14ac:dyDescent="0.25">
      <c r="B711" s="21" t="s">
        <v>2021</v>
      </c>
      <c r="C711" s="29" t="s">
        <v>2801</v>
      </c>
      <c r="D711" s="29" t="s">
        <v>1436</v>
      </c>
      <c r="E711" s="30" t="s">
        <v>1437</v>
      </c>
      <c r="F711" s="29" t="s">
        <v>1438</v>
      </c>
      <c r="G711" s="29">
        <v>1953</v>
      </c>
      <c r="H711" s="29">
        <v>459.5</v>
      </c>
      <c r="I711" s="29" t="s">
        <v>1439</v>
      </c>
      <c r="J711" s="29" t="s">
        <v>278</v>
      </c>
      <c r="K711" s="29" t="s">
        <v>1434</v>
      </c>
      <c r="L711" s="29"/>
      <c r="M711" s="2"/>
      <c r="N711" s="29"/>
      <c r="O711" s="31"/>
      <c r="P711" s="29" t="s">
        <v>1440</v>
      </c>
      <c r="Q711" s="29" t="s">
        <v>46</v>
      </c>
    </row>
    <row r="712" spans="2:17" s="28" customFormat="1" ht="48" hidden="1" customHeight="1" x14ac:dyDescent="0.25">
      <c r="B712" s="21" t="s">
        <v>2022</v>
      </c>
      <c r="C712" s="29" t="s">
        <v>2801</v>
      </c>
      <c r="D712" s="29" t="s">
        <v>1441</v>
      </c>
      <c r="E712" s="30" t="s">
        <v>1442</v>
      </c>
      <c r="F712" s="29" t="s">
        <v>1438</v>
      </c>
      <c r="G712" s="29">
        <v>1941</v>
      </c>
      <c r="H712" s="29">
        <v>2137.8000000000002</v>
      </c>
      <c r="I712" s="29" t="s">
        <v>1443</v>
      </c>
      <c r="J712" s="29" t="s">
        <v>278</v>
      </c>
      <c r="K712" s="29" t="s">
        <v>1434</v>
      </c>
      <c r="L712" s="29"/>
      <c r="M712" s="2"/>
      <c r="N712" s="29"/>
      <c r="O712" s="31"/>
      <c r="P712" s="29" t="s">
        <v>1440</v>
      </c>
      <c r="Q712" s="29" t="s">
        <v>46</v>
      </c>
    </row>
    <row r="713" spans="2:17" s="28" customFormat="1" ht="48" hidden="1" customHeight="1" x14ac:dyDescent="0.25">
      <c r="B713" s="21" t="s">
        <v>2023</v>
      </c>
      <c r="C713" s="29" t="s">
        <v>2801</v>
      </c>
      <c r="D713" s="29" t="s">
        <v>1444</v>
      </c>
      <c r="E713" s="30" t="s">
        <v>1445</v>
      </c>
      <c r="F713" s="29" t="s">
        <v>1446</v>
      </c>
      <c r="G713" s="29">
        <v>1966</v>
      </c>
      <c r="H713" s="29">
        <v>194.4</v>
      </c>
      <c r="I713" s="29" t="s">
        <v>1447</v>
      </c>
      <c r="J713" s="29" t="s">
        <v>278</v>
      </c>
      <c r="K713" s="29" t="s">
        <v>1434</v>
      </c>
      <c r="L713" s="29"/>
      <c r="M713" s="2"/>
      <c r="N713" s="29"/>
      <c r="O713" s="31"/>
      <c r="P713" s="29" t="s">
        <v>1448</v>
      </c>
      <c r="Q713" s="29" t="s">
        <v>46</v>
      </c>
    </row>
    <row r="714" spans="2:17" s="28" customFormat="1" ht="48" hidden="1" customHeight="1" x14ac:dyDescent="0.25">
      <c r="B714" s="21" t="s">
        <v>2024</v>
      </c>
      <c r="C714" s="29" t="s">
        <v>2801</v>
      </c>
      <c r="D714" s="29" t="s">
        <v>1449</v>
      </c>
      <c r="E714" s="30" t="s">
        <v>1450</v>
      </c>
      <c r="F714" s="29" t="s">
        <v>1451</v>
      </c>
      <c r="G714" s="29">
        <v>1959</v>
      </c>
      <c r="H714" s="29">
        <v>350.4</v>
      </c>
      <c r="I714" s="29" t="s">
        <v>1452</v>
      </c>
      <c r="J714" s="29" t="s">
        <v>278</v>
      </c>
      <c r="K714" s="29" t="s">
        <v>1434</v>
      </c>
      <c r="L714" s="29"/>
      <c r="M714" s="2"/>
      <c r="N714" s="29"/>
      <c r="O714" s="31"/>
      <c r="P714" s="29" t="s">
        <v>1448</v>
      </c>
      <c r="Q714" s="29" t="s">
        <v>46</v>
      </c>
    </row>
    <row r="715" spans="2:17" s="28" customFormat="1" ht="48" hidden="1" customHeight="1" x14ac:dyDescent="0.25">
      <c r="B715" s="21" t="s">
        <v>2025</v>
      </c>
      <c r="C715" s="29" t="s">
        <v>2801</v>
      </c>
      <c r="D715" s="29" t="s">
        <v>1449</v>
      </c>
      <c r="E715" s="30" t="s">
        <v>1453</v>
      </c>
      <c r="F715" s="29" t="s">
        <v>1454</v>
      </c>
      <c r="G715" s="29">
        <v>1959</v>
      </c>
      <c r="H715" s="29">
        <v>331.4</v>
      </c>
      <c r="I715" s="29" t="s">
        <v>1455</v>
      </c>
      <c r="J715" s="29" t="s">
        <v>278</v>
      </c>
      <c r="K715" s="29" t="s">
        <v>1434</v>
      </c>
      <c r="L715" s="29"/>
      <c r="M715" s="2"/>
      <c r="N715" s="29"/>
      <c r="O715" s="31"/>
      <c r="P715" s="29" t="s">
        <v>1456</v>
      </c>
      <c r="Q715" s="29" t="s">
        <v>46</v>
      </c>
    </row>
    <row r="716" spans="2:17" s="28" customFormat="1" ht="48" hidden="1" customHeight="1" x14ac:dyDescent="0.25">
      <c r="B716" s="21" t="s">
        <v>2026</v>
      </c>
      <c r="C716" s="29" t="s">
        <v>2801</v>
      </c>
      <c r="D716" s="29" t="s">
        <v>1457</v>
      </c>
      <c r="E716" s="30" t="s">
        <v>1458</v>
      </c>
      <c r="F716" s="29" t="s">
        <v>1459</v>
      </c>
      <c r="G716" s="29">
        <v>1953</v>
      </c>
      <c r="H716" s="29">
        <v>1172.0999999999999</v>
      </c>
      <c r="I716" s="29"/>
      <c r="J716" s="29" t="s">
        <v>278</v>
      </c>
      <c r="K716" s="29" t="s">
        <v>1434</v>
      </c>
      <c r="L716" s="29"/>
      <c r="M716" s="2"/>
      <c r="N716" s="29"/>
      <c r="O716" s="31"/>
      <c r="P716" s="29" t="s">
        <v>1460</v>
      </c>
      <c r="Q716" s="29" t="s">
        <v>46</v>
      </c>
    </row>
    <row r="717" spans="2:17" s="28" customFormat="1" ht="48" hidden="1" customHeight="1" x14ac:dyDescent="0.25">
      <c r="B717" s="21" t="s">
        <v>2027</v>
      </c>
      <c r="C717" s="29" t="s">
        <v>2801</v>
      </c>
      <c r="D717" s="29" t="s">
        <v>1461</v>
      </c>
      <c r="E717" s="30" t="s">
        <v>1462</v>
      </c>
      <c r="F717" s="29" t="s">
        <v>1463</v>
      </c>
      <c r="G717" s="29">
        <v>1992</v>
      </c>
      <c r="H717" s="29" t="s">
        <v>71</v>
      </c>
      <c r="I717" s="29" t="s">
        <v>71</v>
      </c>
      <c r="J717" s="29" t="s">
        <v>71</v>
      </c>
      <c r="K717" s="29" t="s">
        <v>71</v>
      </c>
      <c r="L717" s="29" t="s">
        <v>71</v>
      </c>
      <c r="M717" s="2">
        <v>1423697</v>
      </c>
      <c r="N717" s="29" t="s">
        <v>1294</v>
      </c>
      <c r="O717" s="31">
        <v>134222</v>
      </c>
      <c r="P717" s="29" t="s">
        <v>1464</v>
      </c>
      <c r="Q717" s="29" t="s">
        <v>44</v>
      </c>
    </row>
    <row r="718" spans="2:17" s="28" customFormat="1" ht="48" hidden="1" customHeight="1" x14ac:dyDescent="0.25">
      <c r="B718" s="21" t="s">
        <v>2028</v>
      </c>
      <c r="C718" s="29" t="s">
        <v>2801</v>
      </c>
      <c r="D718" s="29" t="s">
        <v>1465</v>
      </c>
      <c r="E718" s="30" t="s">
        <v>1466</v>
      </c>
      <c r="F718" s="29" t="s">
        <v>1463</v>
      </c>
      <c r="G718" s="29">
        <v>1997</v>
      </c>
      <c r="H718" s="29" t="s">
        <v>71</v>
      </c>
      <c r="I718" s="29" t="s">
        <v>71</v>
      </c>
      <c r="J718" s="29" t="s">
        <v>71</v>
      </c>
      <c r="K718" s="29" t="s">
        <v>71</v>
      </c>
      <c r="L718" s="29" t="s">
        <v>71</v>
      </c>
      <c r="M718" s="2" t="s">
        <v>1467</v>
      </c>
      <c r="N718" s="29" t="s">
        <v>1468</v>
      </c>
      <c r="O718" s="31">
        <v>12454</v>
      </c>
      <c r="P718" s="29" t="s">
        <v>1469</v>
      </c>
      <c r="Q718" s="29" t="s">
        <v>44</v>
      </c>
    </row>
    <row r="719" spans="2:17" s="28" customFormat="1" ht="48" hidden="1" customHeight="1" x14ac:dyDescent="0.25">
      <c r="B719" s="21" t="s">
        <v>2029</v>
      </c>
      <c r="C719" s="29" t="s">
        <v>2801</v>
      </c>
      <c r="D719" s="29" t="s">
        <v>1470</v>
      </c>
      <c r="E719" s="30" t="s">
        <v>1471</v>
      </c>
      <c r="F719" s="29" t="s">
        <v>1463</v>
      </c>
      <c r="G719" s="29">
        <v>1988</v>
      </c>
      <c r="H719" s="29" t="s">
        <v>71</v>
      </c>
      <c r="I719" s="29" t="s">
        <v>71</v>
      </c>
      <c r="J719" s="29" t="s">
        <v>71</v>
      </c>
      <c r="K719" s="29" t="s">
        <v>71</v>
      </c>
      <c r="L719" s="29" t="s">
        <v>71</v>
      </c>
      <c r="M719" s="2">
        <v>14408</v>
      </c>
      <c r="N719" s="29" t="s">
        <v>431</v>
      </c>
      <c r="O719" s="31">
        <v>93642</v>
      </c>
      <c r="P719" s="29" t="s">
        <v>1472</v>
      </c>
      <c r="Q719" s="29" t="s">
        <v>44</v>
      </c>
    </row>
    <row r="720" spans="2:17" s="28" customFormat="1" ht="48" hidden="1" customHeight="1" x14ac:dyDescent="0.25">
      <c r="B720" s="21" t="s">
        <v>2030</v>
      </c>
      <c r="C720" s="29" t="s">
        <v>2801</v>
      </c>
      <c r="D720" s="29" t="s">
        <v>1473</v>
      </c>
      <c r="E720" s="30" t="s">
        <v>1474</v>
      </c>
      <c r="F720" s="29" t="s">
        <v>1463</v>
      </c>
      <c r="G720" s="29">
        <v>1990</v>
      </c>
      <c r="H720" s="29" t="s">
        <v>71</v>
      </c>
      <c r="I720" s="29" t="s">
        <v>71</v>
      </c>
      <c r="J720" s="29" t="s">
        <v>71</v>
      </c>
      <c r="K720" s="29" t="s">
        <v>71</v>
      </c>
      <c r="L720" s="29" t="s">
        <v>71</v>
      </c>
      <c r="M720" s="2">
        <v>2754</v>
      </c>
      <c r="N720" s="29" t="s">
        <v>190</v>
      </c>
      <c r="O720" s="31">
        <v>43212</v>
      </c>
      <c r="P720" s="29" t="s">
        <v>1475</v>
      </c>
      <c r="Q720" s="29" t="s">
        <v>46</v>
      </c>
    </row>
    <row r="721" spans="2:17" s="28" customFormat="1" ht="48" hidden="1" customHeight="1" x14ac:dyDescent="0.25">
      <c r="B721" s="21" t="s">
        <v>2031</v>
      </c>
      <c r="C721" s="29" t="s">
        <v>2801</v>
      </c>
      <c r="D721" s="29" t="s">
        <v>1476</v>
      </c>
      <c r="E721" s="30" t="s">
        <v>1477</v>
      </c>
      <c r="F721" s="29" t="s">
        <v>1463</v>
      </c>
      <c r="G721" s="29">
        <v>2006</v>
      </c>
      <c r="H721" s="29" t="s">
        <v>71</v>
      </c>
      <c r="I721" s="29" t="s">
        <v>71</v>
      </c>
      <c r="J721" s="29" t="s">
        <v>71</v>
      </c>
      <c r="K721" s="29" t="s">
        <v>71</v>
      </c>
      <c r="L721" s="29" t="s">
        <v>71</v>
      </c>
      <c r="M721" s="2">
        <v>137</v>
      </c>
      <c r="N721" s="29" t="s">
        <v>459</v>
      </c>
      <c r="O721" s="31">
        <v>48542</v>
      </c>
      <c r="P721" s="29" t="s">
        <v>1676</v>
      </c>
      <c r="Q721" s="29" t="s">
        <v>46</v>
      </c>
    </row>
    <row r="722" spans="2:17" s="28" customFormat="1" ht="48" hidden="1" customHeight="1" x14ac:dyDescent="0.25">
      <c r="B722" s="21" t="s">
        <v>2032</v>
      </c>
      <c r="C722" s="29" t="s">
        <v>2801</v>
      </c>
      <c r="D722" s="29" t="s">
        <v>1478</v>
      </c>
      <c r="E722" s="30" t="s">
        <v>1479</v>
      </c>
      <c r="F722" s="29" t="s">
        <v>1463</v>
      </c>
      <c r="G722" s="29">
        <v>1989</v>
      </c>
      <c r="H722" s="29" t="s">
        <v>71</v>
      </c>
      <c r="I722" s="29" t="s">
        <v>71</v>
      </c>
      <c r="J722" s="29" t="s">
        <v>71</v>
      </c>
      <c r="K722" s="29" t="s">
        <v>71</v>
      </c>
      <c r="L722" s="29" t="s">
        <v>71</v>
      </c>
      <c r="M722" s="2">
        <v>9017734</v>
      </c>
      <c r="N722" s="29" t="s">
        <v>1467</v>
      </c>
      <c r="O722" s="31">
        <v>34123</v>
      </c>
      <c r="P722" s="29" t="s">
        <v>1475</v>
      </c>
      <c r="Q722" s="29" t="s">
        <v>46</v>
      </c>
    </row>
    <row r="723" spans="2:17" s="28" customFormat="1" ht="48" hidden="1" customHeight="1" x14ac:dyDescent="0.25">
      <c r="B723" s="21" t="s">
        <v>2033</v>
      </c>
      <c r="C723" s="29" t="s">
        <v>2801</v>
      </c>
      <c r="D723" s="29" t="s">
        <v>1480</v>
      </c>
      <c r="E723" s="30" t="s">
        <v>1481</v>
      </c>
      <c r="F723" s="29" t="s">
        <v>1463</v>
      </c>
      <c r="G723" s="29">
        <v>1998</v>
      </c>
      <c r="H723" s="29" t="s">
        <v>71</v>
      </c>
      <c r="I723" s="29" t="s">
        <v>71</v>
      </c>
      <c r="J723" s="29" t="s">
        <v>71</v>
      </c>
      <c r="K723" s="29" t="s">
        <v>71</v>
      </c>
      <c r="L723" s="29" t="s">
        <v>71</v>
      </c>
      <c r="M723" s="2">
        <v>23940</v>
      </c>
      <c r="N723" s="29" t="s">
        <v>1482</v>
      </c>
      <c r="O723" s="31">
        <v>8425</v>
      </c>
      <c r="P723" s="29" t="s">
        <v>1483</v>
      </c>
      <c r="Q723" s="29" t="s">
        <v>44</v>
      </c>
    </row>
    <row r="724" spans="2:17" s="28" customFormat="1" ht="48" hidden="1" customHeight="1" x14ac:dyDescent="0.25">
      <c r="B724" s="21" t="s">
        <v>2034</v>
      </c>
      <c r="C724" s="29" t="s">
        <v>2801</v>
      </c>
      <c r="D724" s="29" t="s">
        <v>1484</v>
      </c>
      <c r="E724" s="30" t="s">
        <v>1485</v>
      </c>
      <c r="F724" s="29" t="s">
        <v>1486</v>
      </c>
      <c r="G724" s="29">
        <v>2008</v>
      </c>
      <c r="H724" s="29" t="s">
        <v>71</v>
      </c>
      <c r="I724" s="29" t="s">
        <v>71</v>
      </c>
      <c r="J724" s="29" t="s">
        <v>71</v>
      </c>
      <c r="K724" s="29" t="s">
        <v>71</v>
      </c>
      <c r="L724" s="29" t="s">
        <v>71</v>
      </c>
      <c r="M724" s="2">
        <v>257880</v>
      </c>
      <c r="N724" s="29" t="s">
        <v>410</v>
      </c>
      <c r="O724" s="31">
        <v>42510</v>
      </c>
      <c r="P724" s="29" t="s">
        <v>1487</v>
      </c>
      <c r="Q724" s="29" t="s">
        <v>44</v>
      </c>
    </row>
    <row r="725" spans="2:17" s="28" customFormat="1" ht="48" hidden="1" customHeight="1" x14ac:dyDescent="0.25">
      <c r="B725" s="21" t="s">
        <v>2035</v>
      </c>
      <c r="C725" s="29" t="s">
        <v>2801</v>
      </c>
      <c r="D725" s="29" t="s">
        <v>1488</v>
      </c>
      <c r="E725" s="30" t="s">
        <v>1489</v>
      </c>
      <c r="F725" s="29" t="s">
        <v>1490</v>
      </c>
      <c r="G725" s="29">
        <v>1989</v>
      </c>
      <c r="H725" s="29" t="s">
        <v>71</v>
      </c>
      <c r="I725" s="29" t="s">
        <v>71</v>
      </c>
      <c r="J725" s="29" t="s">
        <v>71</v>
      </c>
      <c r="K725" s="29" t="s">
        <v>71</v>
      </c>
      <c r="L725" s="29" t="s">
        <v>71</v>
      </c>
      <c r="M725" s="2">
        <v>495978</v>
      </c>
      <c r="N725" s="29" t="s">
        <v>431</v>
      </c>
      <c r="O725" s="31">
        <v>84721</v>
      </c>
      <c r="P725" s="29" t="s">
        <v>1475</v>
      </c>
      <c r="Q725" s="29" t="s">
        <v>44</v>
      </c>
    </row>
    <row r="726" spans="2:17" s="28" customFormat="1" ht="48" hidden="1" customHeight="1" x14ac:dyDescent="0.25">
      <c r="B726" s="21" t="s">
        <v>2036</v>
      </c>
      <c r="C726" s="29" t="s">
        <v>2801</v>
      </c>
      <c r="D726" s="29" t="s">
        <v>1491</v>
      </c>
      <c r="E726" s="30" t="s">
        <v>1492</v>
      </c>
      <c r="F726" s="29" t="s">
        <v>1253</v>
      </c>
      <c r="G726" s="29">
        <v>2017</v>
      </c>
      <c r="H726" s="29"/>
      <c r="I726" s="29"/>
      <c r="J726" s="29"/>
      <c r="K726" s="29"/>
      <c r="L726" s="29"/>
      <c r="M726" s="2" t="s">
        <v>1493</v>
      </c>
      <c r="N726" s="29" t="s">
        <v>1494</v>
      </c>
      <c r="O726" s="31">
        <v>343235</v>
      </c>
      <c r="P726" s="29" t="s">
        <v>1495</v>
      </c>
      <c r="Q726" s="29" t="s">
        <v>44</v>
      </c>
    </row>
    <row r="727" spans="2:17" s="28" customFormat="1" ht="48" hidden="1" customHeight="1" x14ac:dyDescent="0.25">
      <c r="B727" s="21" t="s">
        <v>2037</v>
      </c>
      <c r="C727" s="29" t="s">
        <v>2801</v>
      </c>
      <c r="D727" s="29" t="s">
        <v>1496</v>
      </c>
      <c r="E727" s="30" t="s">
        <v>1497</v>
      </c>
      <c r="F727" s="29" t="s">
        <v>1253</v>
      </c>
      <c r="G727" s="29">
        <v>2017</v>
      </c>
      <c r="H727" s="29"/>
      <c r="I727" s="29"/>
      <c r="J727" s="29"/>
      <c r="K727" s="29"/>
      <c r="L727" s="29"/>
      <c r="M727" s="2" t="s">
        <v>1498</v>
      </c>
      <c r="N727" s="29" t="s">
        <v>1494</v>
      </c>
      <c r="O727" s="31">
        <v>416172</v>
      </c>
      <c r="P727" s="29" t="s">
        <v>1495</v>
      </c>
      <c r="Q727" s="29" t="s">
        <v>44</v>
      </c>
    </row>
    <row r="728" spans="2:17" s="28" customFormat="1" ht="48" hidden="1" customHeight="1" x14ac:dyDescent="0.25">
      <c r="B728" s="21" t="s">
        <v>2038</v>
      </c>
      <c r="C728" s="29" t="s">
        <v>2801</v>
      </c>
      <c r="D728" s="29" t="s">
        <v>1499</v>
      </c>
      <c r="E728" s="30" t="s">
        <v>1500</v>
      </c>
      <c r="F728" s="29" t="s">
        <v>1253</v>
      </c>
      <c r="G728" s="29">
        <v>2006</v>
      </c>
      <c r="H728" s="29"/>
      <c r="I728" s="29"/>
      <c r="J728" s="29"/>
      <c r="K728" s="29"/>
      <c r="L728" s="29"/>
      <c r="M728" s="2" t="s">
        <v>1501</v>
      </c>
      <c r="N728" s="29" t="s">
        <v>1468</v>
      </c>
      <c r="O728" s="31">
        <v>975707</v>
      </c>
      <c r="P728" s="29" t="s">
        <v>1502</v>
      </c>
      <c r="Q728" s="29" t="s">
        <v>46</v>
      </c>
    </row>
    <row r="729" spans="2:17" s="28" customFormat="1" ht="48" hidden="1" customHeight="1" x14ac:dyDescent="0.25">
      <c r="B729" s="21" t="s">
        <v>2039</v>
      </c>
      <c r="C729" s="29" t="s">
        <v>2801</v>
      </c>
      <c r="D729" s="29" t="s">
        <v>1503</v>
      </c>
      <c r="E729" s="30" t="s">
        <v>1504</v>
      </c>
      <c r="F729" s="29" t="s">
        <v>1253</v>
      </c>
      <c r="G729" s="29">
        <v>2010</v>
      </c>
      <c r="H729" s="29"/>
      <c r="I729" s="29"/>
      <c r="J729" s="29"/>
      <c r="K729" s="29"/>
      <c r="L729" s="29"/>
      <c r="M729" s="2" t="s">
        <v>1505</v>
      </c>
      <c r="N729" s="29" t="s">
        <v>459</v>
      </c>
      <c r="O729" s="31">
        <v>694663</v>
      </c>
      <c r="P729" s="29" t="s">
        <v>1506</v>
      </c>
      <c r="Q729" s="29" t="s">
        <v>44</v>
      </c>
    </row>
    <row r="730" spans="2:17" s="28" customFormat="1" ht="48" hidden="1" customHeight="1" x14ac:dyDescent="0.25">
      <c r="B730" s="21" t="s">
        <v>2040</v>
      </c>
      <c r="C730" s="29" t="s">
        <v>2801</v>
      </c>
      <c r="D730" s="29" t="s">
        <v>1507</v>
      </c>
      <c r="E730" s="30" t="s">
        <v>1508</v>
      </c>
      <c r="F730" s="29" t="s">
        <v>1253</v>
      </c>
      <c r="G730" s="29">
        <v>2012</v>
      </c>
      <c r="H730" s="29"/>
      <c r="I730" s="29"/>
      <c r="J730" s="29"/>
      <c r="K730" s="29"/>
      <c r="L730" s="29"/>
      <c r="M730" s="2" t="s">
        <v>1509</v>
      </c>
      <c r="N730" s="29" t="s">
        <v>1510</v>
      </c>
      <c r="O730" s="31">
        <v>348780</v>
      </c>
      <c r="P730" s="29" t="s">
        <v>1511</v>
      </c>
      <c r="Q730" s="29" t="s">
        <v>44</v>
      </c>
    </row>
    <row r="731" spans="2:17" s="28" customFormat="1" ht="48" hidden="1" customHeight="1" x14ac:dyDescent="0.25">
      <c r="B731" s="21" t="s">
        <v>2041</v>
      </c>
      <c r="C731" s="29" t="s">
        <v>2801</v>
      </c>
      <c r="D731" s="29" t="s">
        <v>1512</v>
      </c>
      <c r="E731" s="30" t="s">
        <v>1513</v>
      </c>
      <c r="F731" s="29" t="s">
        <v>1514</v>
      </c>
      <c r="G731" s="29">
        <v>1997</v>
      </c>
      <c r="H731" s="29"/>
      <c r="I731" s="29"/>
      <c r="J731" s="29"/>
      <c r="K731" s="29"/>
      <c r="L731" s="29"/>
      <c r="M731" s="2" t="s">
        <v>1515</v>
      </c>
      <c r="N731" s="29" t="s">
        <v>1516</v>
      </c>
      <c r="O731" s="31">
        <v>642668</v>
      </c>
      <c r="P731" s="29" t="s">
        <v>1517</v>
      </c>
      <c r="Q731" s="29" t="s">
        <v>44</v>
      </c>
    </row>
    <row r="732" spans="2:17" s="28" customFormat="1" ht="48" hidden="1" customHeight="1" x14ac:dyDescent="0.25">
      <c r="B732" s="21" t="s">
        <v>2042</v>
      </c>
      <c r="C732" s="29" t="s">
        <v>2801</v>
      </c>
      <c r="D732" s="29" t="s">
        <v>1518</v>
      </c>
      <c r="E732" s="30" t="s">
        <v>1519</v>
      </c>
      <c r="F732" s="29" t="s">
        <v>1514</v>
      </c>
      <c r="G732" s="29">
        <v>2008</v>
      </c>
      <c r="H732" s="29"/>
      <c r="I732" s="29"/>
      <c r="J732" s="29"/>
      <c r="K732" s="29"/>
      <c r="L732" s="29"/>
      <c r="M732" s="2" t="s">
        <v>1520</v>
      </c>
      <c r="N732" s="29" t="s">
        <v>1521</v>
      </c>
      <c r="O732" s="31">
        <v>413670</v>
      </c>
      <c r="P732" s="29" t="s">
        <v>1522</v>
      </c>
      <c r="Q732" s="29" t="s">
        <v>44</v>
      </c>
    </row>
    <row r="733" spans="2:17" s="28" customFormat="1" ht="48" hidden="1" customHeight="1" x14ac:dyDescent="0.25">
      <c r="B733" s="21" t="s">
        <v>2043</v>
      </c>
      <c r="C733" s="29" t="s">
        <v>2801</v>
      </c>
      <c r="D733" s="29" t="s">
        <v>1523</v>
      </c>
      <c r="E733" s="30" t="s">
        <v>1524</v>
      </c>
      <c r="F733" s="29" t="s">
        <v>1514</v>
      </c>
      <c r="G733" s="29">
        <v>2007</v>
      </c>
      <c r="H733" s="29"/>
      <c r="I733" s="29"/>
      <c r="J733" s="29"/>
      <c r="K733" s="29"/>
      <c r="L733" s="29"/>
      <c r="M733" s="2" t="s">
        <v>1525</v>
      </c>
      <c r="N733" s="29" t="s">
        <v>1521</v>
      </c>
      <c r="O733" s="31">
        <v>344431</v>
      </c>
      <c r="P733" s="29" t="s">
        <v>1526</v>
      </c>
      <c r="Q733" s="29" t="s">
        <v>44</v>
      </c>
    </row>
    <row r="734" spans="2:17" s="28" customFormat="1" ht="48" hidden="1" customHeight="1" x14ac:dyDescent="0.25">
      <c r="B734" s="21" t="s">
        <v>2044</v>
      </c>
      <c r="C734" s="29" t="s">
        <v>2801</v>
      </c>
      <c r="D734" s="29" t="s">
        <v>1527</v>
      </c>
      <c r="E734" s="30" t="s">
        <v>1528</v>
      </c>
      <c r="F734" s="29" t="s">
        <v>1514</v>
      </c>
      <c r="G734" s="29">
        <v>2012</v>
      </c>
      <c r="H734" s="29"/>
      <c r="I734" s="29"/>
      <c r="J734" s="29"/>
      <c r="K734" s="29"/>
      <c r="L734" s="29"/>
      <c r="M734" s="2" t="s">
        <v>1529</v>
      </c>
      <c r="N734" s="29" t="s">
        <v>362</v>
      </c>
      <c r="O734" s="31">
        <v>297100</v>
      </c>
      <c r="P734" s="29" t="s">
        <v>1530</v>
      </c>
      <c r="Q734" s="29" t="s">
        <v>44</v>
      </c>
    </row>
    <row r="735" spans="2:17" s="28" customFormat="1" ht="48" hidden="1" customHeight="1" x14ac:dyDescent="0.25">
      <c r="B735" s="21" t="s">
        <v>2045</v>
      </c>
      <c r="C735" s="29" t="s">
        <v>2801</v>
      </c>
      <c r="D735" s="29" t="s">
        <v>1531</v>
      </c>
      <c r="E735" s="30" t="s">
        <v>1532</v>
      </c>
      <c r="F735" s="29" t="s">
        <v>1514</v>
      </c>
      <c r="G735" s="29">
        <v>1994</v>
      </c>
      <c r="H735" s="29"/>
      <c r="I735" s="29"/>
      <c r="J735" s="29"/>
      <c r="K735" s="29"/>
      <c r="L735" s="29"/>
      <c r="M735" s="2" t="s">
        <v>1533</v>
      </c>
      <c r="N735" s="29" t="s">
        <v>462</v>
      </c>
      <c r="O735" s="31">
        <v>901845</v>
      </c>
      <c r="P735" s="29" t="s">
        <v>1522</v>
      </c>
      <c r="Q735" s="29" t="s">
        <v>44</v>
      </c>
    </row>
    <row r="736" spans="2:17" s="28" customFormat="1" ht="48" hidden="1" customHeight="1" x14ac:dyDescent="0.25">
      <c r="B736" s="21" t="s">
        <v>2046</v>
      </c>
      <c r="C736" s="29" t="s">
        <v>2801</v>
      </c>
      <c r="D736" s="29" t="s">
        <v>1534</v>
      </c>
      <c r="E736" s="30" t="s">
        <v>1535</v>
      </c>
      <c r="F736" s="29" t="s">
        <v>1253</v>
      </c>
      <c r="G736" s="29">
        <v>2007</v>
      </c>
      <c r="H736" s="29"/>
      <c r="I736" s="29"/>
      <c r="J736" s="29"/>
      <c r="K736" s="29"/>
      <c r="L736" s="29"/>
      <c r="M736" s="2" t="s">
        <v>1536</v>
      </c>
      <c r="N736" s="29" t="s">
        <v>409</v>
      </c>
      <c r="O736" s="31">
        <v>529458</v>
      </c>
      <c r="P736" s="29" t="s">
        <v>1522</v>
      </c>
      <c r="Q736" s="29" t="s">
        <v>44</v>
      </c>
    </row>
    <row r="737" spans="2:17" s="28" customFormat="1" ht="48" hidden="1" customHeight="1" x14ac:dyDescent="0.25">
      <c r="B737" s="21" t="s">
        <v>2047</v>
      </c>
      <c r="C737" s="29" t="s">
        <v>2801</v>
      </c>
      <c r="D737" s="29" t="s">
        <v>1537</v>
      </c>
      <c r="E737" s="30" t="s">
        <v>1538</v>
      </c>
      <c r="F737" s="29" t="s">
        <v>1514</v>
      </c>
      <c r="G737" s="29">
        <v>2008</v>
      </c>
      <c r="H737" s="29"/>
      <c r="I737" s="29"/>
      <c r="J737" s="29"/>
      <c r="K737" s="29"/>
      <c r="L737" s="29"/>
      <c r="M737" s="2" t="s">
        <v>1539</v>
      </c>
      <c r="N737" s="29" t="s">
        <v>1540</v>
      </c>
      <c r="O737" s="31">
        <v>200910</v>
      </c>
      <c r="P737" s="29" t="s">
        <v>1517</v>
      </c>
      <c r="Q737" s="29" t="s">
        <v>44</v>
      </c>
    </row>
    <row r="738" spans="2:17" s="28" customFormat="1" ht="48" hidden="1" customHeight="1" x14ac:dyDescent="0.25">
      <c r="B738" s="21" t="s">
        <v>2048</v>
      </c>
      <c r="C738" s="29" t="s">
        <v>2801</v>
      </c>
      <c r="D738" s="29" t="s">
        <v>1541</v>
      </c>
      <c r="E738" s="30" t="s">
        <v>1542</v>
      </c>
      <c r="F738" s="29" t="s">
        <v>1514</v>
      </c>
      <c r="G738" s="29">
        <v>2007</v>
      </c>
      <c r="H738" s="29"/>
      <c r="I738" s="29"/>
      <c r="J738" s="29"/>
      <c r="K738" s="29"/>
      <c r="L738" s="29"/>
      <c r="M738" s="2" t="s">
        <v>1543</v>
      </c>
      <c r="N738" s="29" t="s">
        <v>1544</v>
      </c>
      <c r="O738" s="31">
        <v>198583</v>
      </c>
      <c r="P738" s="29" t="s">
        <v>1517</v>
      </c>
      <c r="Q738" s="29" t="s">
        <v>44</v>
      </c>
    </row>
    <row r="739" spans="2:17" s="28" customFormat="1" ht="48" hidden="1" customHeight="1" x14ac:dyDescent="0.25">
      <c r="B739" s="21" t="s">
        <v>2802</v>
      </c>
      <c r="C739" s="29" t="s">
        <v>2801</v>
      </c>
      <c r="D739" s="29" t="s">
        <v>1545</v>
      </c>
      <c r="E739" s="30" t="s">
        <v>1546</v>
      </c>
      <c r="F739" s="29" t="s">
        <v>1514</v>
      </c>
      <c r="G739" s="29">
        <v>1995</v>
      </c>
      <c r="H739" s="29"/>
      <c r="I739" s="29"/>
      <c r="J739" s="29"/>
      <c r="K739" s="29"/>
      <c r="L739" s="29"/>
      <c r="M739" s="2" t="s">
        <v>1547</v>
      </c>
      <c r="N739" s="29" t="s">
        <v>462</v>
      </c>
      <c r="O739" s="31">
        <v>860276</v>
      </c>
      <c r="P739" s="29" t="s">
        <v>1548</v>
      </c>
      <c r="Q739" s="29" t="s">
        <v>44</v>
      </c>
    </row>
    <row r="740" spans="2:17" s="28" customFormat="1" ht="48" hidden="1" customHeight="1" x14ac:dyDescent="0.25">
      <c r="B740" s="21" t="s">
        <v>2803</v>
      </c>
      <c r="C740" s="29" t="s">
        <v>2801</v>
      </c>
      <c r="D740" s="29" t="s">
        <v>1549</v>
      </c>
      <c r="E740" s="30" t="s">
        <v>1550</v>
      </c>
      <c r="F740" s="29" t="s">
        <v>1253</v>
      </c>
      <c r="G740" s="29">
        <v>2012</v>
      </c>
      <c r="H740" s="29"/>
      <c r="I740" s="29"/>
      <c r="J740" s="29"/>
      <c r="K740" s="29"/>
      <c r="L740" s="29"/>
      <c r="M740" s="2" t="s">
        <v>1551</v>
      </c>
      <c r="N740" s="29" t="s">
        <v>409</v>
      </c>
      <c r="O740" s="31">
        <v>659415</v>
      </c>
      <c r="P740" s="29" t="s">
        <v>1552</v>
      </c>
      <c r="Q740" s="29" t="s">
        <v>44</v>
      </c>
    </row>
    <row r="741" spans="2:17" s="28" customFormat="1" ht="48" hidden="1" customHeight="1" x14ac:dyDescent="0.25">
      <c r="B741" s="21" t="s">
        <v>2804</v>
      </c>
      <c r="C741" s="29" t="s">
        <v>2801</v>
      </c>
      <c r="D741" s="29" t="s">
        <v>1553</v>
      </c>
      <c r="E741" s="30" t="s">
        <v>1554</v>
      </c>
      <c r="F741" s="29" t="s">
        <v>1253</v>
      </c>
      <c r="G741" s="29">
        <v>2012</v>
      </c>
      <c r="H741" s="29"/>
      <c r="I741" s="29"/>
      <c r="J741" s="29"/>
      <c r="K741" s="29"/>
      <c r="L741" s="29"/>
      <c r="M741" s="2" t="s">
        <v>1555</v>
      </c>
      <c r="N741" s="29" t="s">
        <v>409</v>
      </c>
      <c r="O741" s="31">
        <v>589212</v>
      </c>
      <c r="P741" s="29" t="s">
        <v>1522</v>
      </c>
      <c r="Q741" s="29" t="s">
        <v>44</v>
      </c>
    </row>
    <row r="742" spans="2:17" s="28" customFormat="1" ht="48" hidden="1" customHeight="1" x14ac:dyDescent="0.25">
      <c r="B742" s="21" t="s">
        <v>2805</v>
      </c>
      <c r="C742" s="29" t="s">
        <v>2801</v>
      </c>
      <c r="D742" s="29" t="s">
        <v>1556</v>
      </c>
      <c r="E742" s="30" t="s">
        <v>1557</v>
      </c>
      <c r="F742" s="29" t="s">
        <v>1253</v>
      </c>
      <c r="G742" s="29">
        <v>2009</v>
      </c>
      <c r="H742" s="29"/>
      <c r="I742" s="29"/>
      <c r="J742" s="29"/>
      <c r="K742" s="29"/>
      <c r="L742" s="29"/>
      <c r="M742" s="2" t="s">
        <v>1558</v>
      </c>
      <c r="N742" s="29" t="s">
        <v>409</v>
      </c>
      <c r="O742" s="31">
        <v>444850</v>
      </c>
      <c r="P742" s="29" t="s">
        <v>1552</v>
      </c>
      <c r="Q742" s="29" t="s">
        <v>44</v>
      </c>
    </row>
    <row r="743" spans="2:17" s="28" customFormat="1" ht="48" hidden="1" customHeight="1" x14ac:dyDescent="0.25">
      <c r="B743" s="21" t="s">
        <v>2806</v>
      </c>
      <c r="C743" s="29" t="s">
        <v>2801</v>
      </c>
      <c r="D743" s="29" t="s">
        <v>1559</v>
      </c>
      <c r="E743" s="30" t="s">
        <v>1560</v>
      </c>
      <c r="F743" s="29" t="s">
        <v>1514</v>
      </c>
      <c r="G743" s="29">
        <v>2012</v>
      </c>
      <c r="H743" s="29"/>
      <c r="I743" s="29"/>
      <c r="J743" s="29"/>
      <c r="K743" s="29"/>
      <c r="L743" s="29"/>
      <c r="M743" s="2" t="s">
        <v>1561</v>
      </c>
      <c r="N743" s="29" t="s">
        <v>462</v>
      </c>
      <c r="O743" s="31">
        <v>391019</v>
      </c>
      <c r="P743" s="29" t="s">
        <v>1517</v>
      </c>
      <c r="Q743" s="29" t="s">
        <v>44</v>
      </c>
    </row>
    <row r="744" spans="2:17" s="28" customFormat="1" ht="48" hidden="1" customHeight="1" x14ac:dyDescent="0.25">
      <c r="B744" s="21" t="s">
        <v>2049</v>
      </c>
      <c r="C744" s="29" t="s">
        <v>2808</v>
      </c>
      <c r="D744" s="29" t="s">
        <v>1573</v>
      </c>
      <c r="E744" s="2" t="s">
        <v>1574</v>
      </c>
      <c r="F744" s="29" t="s">
        <v>1575</v>
      </c>
      <c r="G744" s="29">
        <v>2017</v>
      </c>
      <c r="H744" s="29"/>
      <c r="I744" s="29"/>
      <c r="J744" s="29"/>
      <c r="K744" s="29"/>
      <c r="L744" s="29"/>
      <c r="M744" s="2" t="s">
        <v>1576</v>
      </c>
      <c r="N744" s="29" t="s">
        <v>422</v>
      </c>
      <c r="O744" s="31">
        <v>809069.05</v>
      </c>
      <c r="P744" s="29" t="s">
        <v>1577</v>
      </c>
      <c r="Q744" s="29" t="s">
        <v>44</v>
      </c>
    </row>
    <row r="745" spans="2:17" s="28" customFormat="1" ht="48" hidden="1" customHeight="1" x14ac:dyDescent="0.25">
      <c r="B745" s="21" t="s">
        <v>2050</v>
      </c>
      <c r="C745" s="29" t="s">
        <v>2808</v>
      </c>
      <c r="D745" s="29" t="s">
        <v>1578</v>
      </c>
      <c r="E745" s="2" t="s">
        <v>1579</v>
      </c>
      <c r="F745" s="29" t="s">
        <v>1575</v>
      </c>
      <c r="G745" s="29">
        <v>2017</v>
      </c>
      <c r="H745" s="29"/>
      <c r="I745" s="29"/>
      <c r="J745" s="29"/>
      <c r="K745" s="29"/>
      <c r="L745" s="29"/>
      <c r="M745" s="2" t="s">
        <v>1580</v>
      </c>
      <c r="N745" s="29" t="s">
        <v>422</v>
      </c>
      <c r="O745" s="31">
        <v>730615.77</v>
      </c>
      <c r="P745" s="29" t="s">
        <v>1577</v>
      </c>
      <c r="Q745" s="29" t="s">
        <v>44</v>
      </c>
    </row>
    <row r="746" spans="2:17" s="28" customFormat="1" ht="48" hidden="1" customHeight="1" x14ac:dyDescent="0.25">
      <c r="B746" s="21" t="s">
        <v>2051</v>
      </c>
      <c r="C746" s="29" t="s">
        <v>2808</v>
      </c>
      <c r="D746" s="29" t="s">
        <v>1581</v>
      </c>
      <c r="E746" s="2" t="s">
        <v>1582</v>
      </c>
      <c r="F746" s="29" t="s">
        <v>1575</v>
      </c>
      <c r="G746" s="29">
        <v>2012</v>
      </c>
      <c r="H746" s="29"/>
      <c r="I746" s="29"/>
      <c r="J746" s="29"/>
      <c r="K746" s="29"/>
      <c r="L746" s="29"/>
      <c r="M746" s="2" t="s">
        <v>1583</v>
      </c>
      <c r="N746" s="29" t="s">
        <v>172</v>
      </c>
      <c r="O746" s="31">
        <v>767036.3</v>
      </c>
      <c r="P746" s="29" t="s">
        <v>1577</v>
      </c>
      <c r="Q746" s="29" t="s">
        <v>44</v>
      </c>
    </row>
    <row r="747" spans="2:17" s="28" customFormat="1" ht="48" hidden="1" customHeight="1" x14ac:dyDescent="0.25">
      <c r="B747" s="21" t="s">
        <v>2052</v>
      </c>
      <c r="C747" s="29" t="s">
        <v>2808</v>
      </c>
      <c r="D747" s="29" t="s">
        <v>1584</v>
      </c>
      <c r="E747" s="2" t="s">
        <v>1585</v>
      </c>
      <c r="F747" s="29" t="s">
        <v>1575</v>
      </c>
      <c r="G747" s="29">
        <v>2018</v>
      </c>
      <c r="H747" s="29"/>
      <c r="I747" s="29"/>
      <c r="J747" s="29"/>
      <c r="K747" s="29"/>
      <c r="L747" s="29"/>
      <c r="M747" s="2" t="s">
        <v>1586</v>
      </c>
      <c r="N747" s="29" t="s">
        <v>1587</v>
      </c>
      <c r="O747" s="31">
        <v>289506.63</v>
      </c>
      <c r="P747" s="29" t="s">
        <v>1577</v>
      </c>
      <c r="Q747" s="29" t="s">
        <v>44</v>
      </c>
    </row>
    <row r="748" spans="2:17" s="28" customFormat="1" ht="48" hidden="1" customHeight="1" x14ac:dyDescent="0.25">
      <c r="B748" s="21" t="s">
        <v>2053</v>
      </c>
      <c r="C748" s="29" t="s">
        <v>2808</v>
      </c>
      <c r="D748" s="29" t="s">
        <v>1588</v>
      </c>
      <c r="E748" s="2" t="s">
        <v>1589</v>
      </c>
      <c r="F748" s="29" t="s">
        <v>1575</v>
      </c>
      <c r="G748" s="29">
        <v>2013</v>
      </c>
      <c r="H748" s="29"/>
      <c r="I748" s="29"/>
      <c r="J748" s="29"/>
      <c r="K748" s="29"/>
      <c r="L748" s="29"/>
      <c r="M748" s="2" t="s">
        <v>1590</v>
      </c>
      <c r="N748" s="29" t="s">
        <v>1587</v>
      </c>
      <c r="O748" s="31">
        <v>455067</v>
      </c>
      <c r="P748" s="29" t="s">
        <v>1577</v>
      </c>
      <c r="Q748" s="29" t="s">
        <v>44</v>
      </c>
    </row>
    <row r="749" spans="2:17" s="28" customFormat="1" ht="48" hidden="1" customHeight="1" x14ac:dyDescent="0.25">
      <c r="B749" s="21" t="s">
        <v>2054</v>
      </c>
      <c r="C749" s="29" t="s">
        <v>2808</v>
      </c>
      <c r="D749" s="29" t="s">
        <v>1591</v>
      </c>
      <c r="E749" s="2" t="s">
        <v>1592</v>
      </c>
      <c r="F749" s="29" t="s">
        <v>1575</v>
      </c>
      <c r="G749" s="29">
        <v>2001</v>
      </c>
      <c r="H749" s="29"/>
      <c r="I749" s="29"/>
      <c r="J749" s="29"/>
      <c r="K749" s="29"/>
      <c r="L749" s="29"/>
      <c r="M749" s="2" t="s">
        <v>193</v>
      </c>
      <c r="N749" s="29" t="s">
        <v>1239</v>
      </c>
      <c r="O749" s="31">
        <v>491239</v>
      </c>
      <c r="P749" s="29" t="s">
        <v>1577</v>
      </c>
      <c r="Q749" s="29" t="s">
        <v>44</v>
      </c>
    </row>
    <row r="750" spans="2:17" s="28" customFormat="1" ht="48" hidden="1" customHeight="1" x14ac:dyDescent="0.25">
      <c r="B750" s="21" t="s">
        <v>2055</v>
      </c>
      <c r="C750" s="29" t="s">
        <v>2808</v>
      </c>
      <c r="D750" s="29" t="s">
        <v>1593</v>
      </c>
      <c r="E750" s="2" t="s">
        <v>1594</v>
      </c>
      <c r="F750" s="29" t="s">
        <v>1575</v>
      </c>
      <c r="G750" s="29">
        <v>2012</v>
      </c>
      <c r="H750" s="29"/>
      <c r="I750" s="29"/>
      <c r="J750" s="29"/>
      <c r="K750" s="29"/>
      <c r="L750" s="29"/>
      <c r="M750" s="2" t="s">
        <v>1595</v>
      </c>
      <c r="N750" s="29" t="s">
        <v>111</v>
      </c>
      <c r="O750" s="31">
        <v>876923</v>
      </c>
      <c r="P750" s="29" t="s">
        <v>1577</v>
      </c>
      <c r="Q750" s="29" t="s">
        <v>44</v>
      </c>
    </row>
    <row r="751" spans="2:17" s="28" customFormat="1" ht="48" hidden="1" customHeight="1" x14ac:dyDescent="0.25">
      <c r="B751" s="21" t="s">
        <v>2056</v>
      </c>
      <c r="C751" s="29" t="s">
        <v>2800</v>
      </c>
      <c r="D751" s="29" t="s">
        <v>1412</v>
      </c>
      <c r="E751" s="30">
        <v>13</v>
      </c>
      <c r="F751" s="29" t="s">
        <v>1413</v>
      </c>
      <c r="G751" s="29">
        <v>2006</v>
      </c>
      <c r="H751" s="29"/>
      <c r="I751" s="29"/>
      <c r="J751" s="29"/>
      <c r="K751" s="29"/>
      <c r="L751" s="29"/>
      <c r="M751" s="2" t="s">
        <v>1414</v>
      </c>
      <c r="N751" s="29" t="s">
        <v>83</v>
      </c>
      <c r="O751" s="31"/>
      <c r="P751" s="29" t="s">
        <v>465</v>
      </c>
      <c r="Q751" s="29" t="s">
        <v>44</v>
      </c>
    </row>
    <row r="752" spans="2:17" s="28" customFormat="1" ht="48" hidden="1" customHeight="1" x14ac:dyDescent="0.25">
      <c r="B752" s="21" t="s">
        <v>2057</v>
      </c>
      <c r="C752" s="29" t="s">
        <v>2800</v>
      </c>
      <c r="D752" s="29" t="s">
        <v>1415</v>
      </c>
      <c r="E752" s="30">
        <v>105</v>
      </c>
      <c r="F752" s="29" t="s">
        <v>1413</v>
      </c>
      <c r="G752" s="29">
        <v>2000</v>
      </c>
      <c r="H752" s="29"/>
      <c r="I752" s="29"/>
      <c r="J752" s="29"/>
      <c r="K752" s="29"/>
      <c r="L752" s="29"/>
      <c r="M752" s="2" t="s">
        <v>1416</v>
      </c>
      <c r="N752" s="29" t="s">
        <v>83</v>
      </c>
      <c r="O752" s="31">
        <v>15400</v>
      </c>
      <c r="P752" s="29" t="s">
        <v>465</v>
      </c>
      <c r="Q752" s="29" t="s">
        <v>44</v>
      </c>
    </row>
    <row r="753" spans="2:17" s="28" customFormat="1" ht="48" hidden="1" customHeight="1" x14ac:dyDescent="0.25">
      <c r="B753" s="21" t="s">
        <v>2058</v>
      </c>
      <c r="C753" s="29" t="s">
        <v>2800</v>
      </c>
      <c r="D753" s="29" t="s">
        <v>1417</v>
      </c>
      <c r="E753" s="30">
        <v>84</v>
      </c>
      <c r="F753" s="29" t="s">
        <v>1413</v>
      </c>
      <c r="G753" s="29">
        <v>1998</v>
      </c>
      <c r="H753" s="29"/>
      <c r="I753" s="29"/>
      <c r="J753" s="29"/>
      <c r="K753" s="29"/>
      <c r="L753" s="29"/>
      <c r="M753" s="2" t="s">
        <v>1418</v>
      </c>
      <c r="N753" s="29" t="s">
        <v>422</v>
      </c>
      <c r="O753" s="31">
        <v>414560</v>
      </c>
      <c r="P753" s="29" t="s">
        <v>465</v>
      </c>
      <c r="Q753" s="29" t="s">
        <v>44</v>
      </c>
    </row>
    <row r="754" spans="2:17" s="28" customFormat="1" ht="48" hidden="1" customHeight="1" x14ac:dyDescent="0.25">
      <c r="B754" s="21" t="s">
        <v>2059</v>
      </c>
      <c r="C754" s="29" t="s">
        <v>2800</v>
      </c>
      <c r="D754" s="29" t="s">
        <v>1419</v>
      </c>
      <c r="E754" s="30">
        <v>114</v>
      </c>
      <c r="F754" s="29" t="s">
        <v>1413</v>
      </c>
      <c r="G754" s="29">
        <v>1988</v>
      </c>
      <c r="H754" s="29"/>
      <c r="I754" s="29"/>
      <c r="J754" s="29"/>
      <c r="K754" s="29"/>
      <c r="L754" s="29"/>
      <c r="M754" s="2" t="s">
        <v>193</v>
      </c>
      <c r="N754" s="29" t="s">
        <v>410</v>
      </c>
      <c r="O754" s="31">
        <v>459873</v>
      </c>
      <c r="P754" s="29" t="s">
        <v>465</v>
      </c>
      <c r="Q754" s="29" t="s">
        <v>44</v>
      </c>
    </row>
    <row r="755" spans="2:17" s="28" customFormat="1" ht="48" hidden="1" customHeight="1" x14ac:dyDescent="0.25">
      <c r="B755" s="21" t="s">
        <v>2060</v>
      </c>
      <c r="C755" s="29" t="s">
        <v>2800</v>
      </c>
      <c r="D755" s="29" t="s">
        <v>1420</v>
      </c>
      <c r="E755" s="30"/>
      <c r="F755" s="29" t="s">
        <v>1413</v>
      </c>
      <c r="G755" s="29">
        <v>2011</v>
      </c>
      <c r="H755" s="29"/>
      <c r="I755" s="29"/>
      <c r="J755" s="29"/>
      <c r="K755" s="29"/>
      <c r="L755" s="29"/>
      <c r="M755" s="2" t="s">
        <v>1421</v>
      </c>
      <c r="N755" s="29"/>
      <c r="O755" s="31"/>
      <c r="P755" s="29" t="s">
        <v>465</v>
      </c>
      <c r="Q755" s="29" t="s">
        <v>44</v>
      </c>
    </row>
    <row r="756" spans="2:17" s="28" customFormat="1" ht="48" hidden="1" customHeight="1" x14ac:dyDescent="0.25">
      <c r="B756" s="21" t="s">
        <v>2061</v>
      </c>
      <c r="C756" s="29" t="s">
        <v>2800</v>
      </c>
      <c r="D756" s="29" t="s">
        <v>1422</v>
      </c>
      <c r="E756" s="30">
        <v>125</v>
      </c>
      <c r="F756" s="29" t="s">
        <v>1413</v>
      </c>
      <c r="G756" s="29">
        <v>1994</v>
      </c>
      <c r="H756" s="29"/>
      <c r="I756" s="29"/>
      <c r="J756" s="29"/>
      <c r="K756" s="29"/>
      <c r="L756" s="29"/>
      <c r="M756" s="2">
        <v>222193</v>
      </c>
      <c r="N756" s="29" t="s">
        <v>410</v>
      </c>
      <c r="O756" s="31"/>
      <c r="P756" s="29" t="s">
        <v>465</v>
      </c>
      <c r="Q756" s="29" t="s">
        <v>44</v>
      </c>
    </row>
    <row r="757" spans="2:17" s="28" customFormat="1" ht="48" hidden="1" customHeight="1" x14ac:dyDescent="0.25">
      <c r="B757" s="21" t="s">
        <v>2809</v>
      </c>
      <c r="C757" s="29" t="s">
        <v>2800</v>
      </c>
      <c r="D757" s="29" t="s">
        <v>1423</v>
      </c>
      <c r="E757" s="30">
        <v>1976</v>
      </c>
      <c r="F757" s="29" t="s">
        <v>1413</v>
      </c>
      <c r="G757" s="29">
        <v>2010</v>
      </c>
      <c r="H757" s="29"/>
      <c r="I757" s="29"/>
      <c r="J757" s="29"/>
      <c r="K757" s="29"/>
      <c r="L757" s="29"/>
      <c r="M757" s="2" t="s">
        <v>1424</v>
      </c>
      <c r="N757" s="29" t="s">
        <v>422</v>
      </c>
      <c r="O757" s="31"/>
      <c r="P757" s="29" t="s">
        <v>465</v>
      </c>
      <c r="Q757" s="29" t="s">
        <v>44</v>
      </c>
    </row>
    <row r="758" spans="2:17" s="28" customFormat="1" ht="48" hidden="1" customHeight="1" x14ac:dyDescent="0.25">
      <c r="B758" s="21" t="s">
        <v>2810</v>
      </c>
      <c r="C758" s="29" t="s">
        <v>2800</v>
      </c>
      <c r="D758" s="29" t="s">
        <v>1425</v>
      </c>
      <c r="E758" s="30">
        <v>82</v>
      </c>
      <c r="F758" s="29" t="s">
        <v>1413</v>
      </c>
      <c r="G758" s="29">
        <v>2005</v>
      </c>
      <c r="H758" s="29"/>
      <c r="I758" s="29"/>
      <c r="J758" s="29"/>
      <c r="K758" s="29"/>
      <c r="L758" s="29"/>
      <c r="M758" s="21">
        <v>50000159</v>
      </c>
      <c r="N758" s="29" t="s">
        <v>172</v>
      </c>
      <c r="O758" s="31"/>
      <c r="P758" s="29" t="s">
        <v>465</v>
      </c>
      <c r="Q758" s="29" t="s">
        <v>46</v>
      </c>
    </row>
    <row r="759" spans="2:17" s="28" customFormat="1" ht="48" hidden="1" customHeight="1" x14ac:dyDescent="0.25">
      <c r="B759" s="21" t="s">
        <v>2811</v>
      </c>
      <c r="C759" s="29" t="s">
        <v>2800</v>
      </c>
      <c r="D759" s="29" t="s">
        <v>1426</v>
      </c>
      <c r="E759" s="30">
        <v>1987</v>
      </c>
      <c r="F759" s="29" t="s">
        <v>1413</v>
      </c>
      <c r="G759" s="29">
        <v>2010</v>
      </c>
      <c r="H759" s="29"/>
      <c r="I759" s="29"/>
      <c r="J759" s="29"/>
      <c r="K759" s="29"/>
      <c r="L759" s="29"/>
      <c r="M759" s="2" t="s">
        <v>1427</v>
      </c>
      <c r="N759" s="29" t="s">
        <v>111</v>
      </c>
      <c r="O759" s="31"/>
      <c r="P759" s="29" t="s">
        <v>465</v>
      </c>
      <c r="Q759" s="29" t="s">
        <v>44</v>
      </c>
    </row>
    <row r="760" spans="2:17" s="28" customFormat="1" ht="48" hidden="1" customHeight="1" x14ac:dyDescent="0.25">
      <c r="B760" s="21" t="s">
        <v>2812</v>
      </c>
      <c r="C760" s="29" t="s">
        <v>2800</v>
      </c>
      <c r="D760" s="29" t="s">
        <v>1428</v>
      </c>
      <c r="E760" s="30">
        <v>107</v>
      </c>
      <c r="F760" s="29" t="s">
        <v>1413</v>
      </c>
      <c r="G760" s="29">
        <v>2007</v>
      </c>
      <c r="H760" s="29"/>
      <c r="I760" s="29"/>
      <c r="J760" s="29"/>
      <c r="K760" s="29"/>
      <c r="L760" s="29"/>
      <c r="M760" s="21">
        <v>72294100</v>
      </c>
      <c r="N760" s="29" t="s">
        <v>111</v>
      </c>
      <c r="O760" s="31"/>
      <c r="P760" s="29" t="s">
        <v>465</v>
      </c>
      <c r="Q760" s="29" t="s">
        <v>44</v>
      </c>
    </row>
    <row r="761" spans="2:17" s="28" customFormat="1" ht="48" hidden="1" customHeight="1" x14ac:dyDescent="0.25">
      <c r="B761" s="21" t="s">
        <v>2813</v>
      </c>
      <c r="C761" s="29" t="s">
        <v>2800</v>
      </c>
      <c r="D761" s="29" t="s">
        <v>1429</v>
      </c>
      <c r="E761" s="30">
        <v>139</v>
      </c>
      <c r="F761" s="29" t="s">
        <v>1413</v>
      </c>
      <c r="G761" s="29">
        <v>1990</v>
      </c>
      <c r="H761" s="29"/>
      <c r="I761" s="29"/>
      <c r="J761" s="29"/>
      <c r="K761" s="29"/>
      <c r="L761" s="29"/>
      <c r="M761" s="2">
        <v>3883</v>
      </c>
      <c r="N761" s="29" t="s">
        <v>410</v>
      </c>
      <c r="O761" s="31"/>
      <c r="P761" s="29" t="s">
        <v>465</v>
      </c>
      <c r="Q761" s="29" t="s">
        <v>46</v>
      </c>
    </row>
    <row r="762" spans="2:17" s="28" customFormat="1" ht="48" hidden="1" customHeight="1" x14ac:dyDescent="0.25">
      <c r="B762" s="21" t="s">
        <v>2062</v>
      </c>
      <c r="C762" s="29" t="s">
        <v>1252</v>
      </c>
      <c r="D762" s="29" t="s">
        <v>1562</v>
      </c>
      <c r="E762" s="2">
        <v>4360</v>
      </c>
      <c r="F762" s="29" t="s">
        <v>1563</v>
      </c>
      <c r="G762" s="29">
        <v>1995</v>
      </c>
      <c r="H762" s="29"/>
      <c r="I762" s="29"/>
      <c r="J762" s="29"/>
      <c r="K762" s="29"/>
      <c r="L762" s="29"/>
      <c r="M762" s="2" t="s">
        <v>193</v>
      </c>
      <c r="N762" s="29" t="s">
        <v>172</v>
      </c>
      <c r="O762" s="31">
        <v>294151</v>
      </c>
      <c r="P762" s="29" t="s">
        <v>465</v>
      </c>
      <c r="Q762" s="29" t="s">
        <v>44</v>
      </c>
    </row>
    <row r="763" spans="2:17" s="28" customFormat="1" ht="48" hidden="1" customHeight="1" x14ac:dyDescent="0.25">
      <c r="B763" s="21" t="s">
        <v>2807</v>
      </c>
      <c r="C763" s="29" t="s">
        <v>1252</v>
      </c>
      <c r="D763" s="29" t="s">
        <v>1564</v>
      </c>
      <c r="E763" s="2">
        <v>2896</v>
      </c>
      <c r="F763" s="29" t="s">
        <v>1563</v>
      </c>
      <c r="G763" s="29">
        <v>1982</v>
      </c>
      <c r="H763" s="29"/>
      <c r="I763" s="29"/>
      <c r="J763" s="29"/>
      <c r="K763" s="29"/>
      <c r="L763" s="29"/>
      <c r="M763" s="2" t="s">
        <v>193</v>
      </c>
      <c r="N763" s="29" t="s">
        <v>111</v>
      </c>
      <c r="O763" s="31" t="s">
        <v>1565</v>
      </c>
      <c r="P763" s="29" t="s">
        <v>465</v>
      </c>
      <c r="Q763" s="29" t="s">
        <v>44</v>
      </c>
    </row>
    <row r="764" spans="2:17" s="28" customFormat="1" ht="48" hidden="1" customHeight="1" x14ac:dyDescent="0.25">
      <c r="B764" s="21" t="s">
        <v>2018</v>
      </c>
      <c r="C764" s="29" t="s">
        <v>1566</v>
      </c>
      <c r="D764" s="29" t="s">
        <v>1567</v>
      </c>
      <c r="E764" s="2">
        <v>544</v>
      </c>
      <c r="F764" s="29" t="s">
        <v>1568</v>
      </c>
      <c r="G764" s="29">
        <v>2001</v>
      </c>
      <c r="H764" s="29"/>
      <c r="I764" s="29"/>
      <c r="J764" s="29"/>
      <c r="K764" s="29"/>
      <c r="L764" s="29"/>
      <c r="M764" s="2"/>
      <c r="N764" s="29" t="s">
        <v>410</v>
      </c>
      <c r="O764" s="31"/>
      <c r="P764" s="29" t="s">
        <v>1569</v>
      </c>
      <c r="Q764" s="29" t="s">
        <v>46</v>
      </c>
    </row>
    <row r="765" spans="2:17" s="28" customFormat="1" ht="48" hidden="1" customHeight="1" x14ac:dyDescent="0.25">
      <c r="B765" s="21" t="s">
        <v>2814</v>
      </c>
      <c r="C765" s="29" t="s">
        <v>1566</v>
      </c>
      <c r="D765" s="29" t="s">
        <v>1570</v>
      </c>
      <c r="E765" s="2">
        <v>278</v>
      </c>
      <c r="F765" s="29" t="s">
        <v>1571</v>
      </c>
      <c r="G765" s="29">
        <v>2005</v>
      </c>
      <c r="H765" s="29"/>
      <c r="I765" s="29"/>
      <c r="J765" s="29"/>
      <c r="K765" s="29"/>
      <c r="L765" s="29"/>
      <c r="M765" s="2" t="s">
        <v>1572</v>
      </c>
      <c r="N765" s="29" t="s">
        <v>410</v>
      </c>
      <c r="O765" s="31">
        <v>463426</v>
      </c>
      <c r="P765" s="29"/>
      <c r="Q765" s="29" t="s">
        <v>46</v>
      </c>
    </row>
    <row r="766" spans="2:17" s="37" customFormat="1" ht="36" hidden="1" x14ac:dyDescent="0.25">
      <c r="B766" s="11" t="s">
        <v>2063</v>
      </c>
      <c r="C766" s="12" t="s">
        <v>2815</v>
      </c>
      <c r="D766" s="12" t="s">
        <v>451</v>
      </c>
      <c r="E766" s="12">
        <v>65106</v>
      </c>
      <c r="F766" s="12" t="s">
        <v>452</v>
      </c>
      <c r="G766" s="12">
        <v>2006</v>
      </c>
      <c r="H766" s="12">
        <v>0</v>
      </c>
      <c r="I766" s="12">
        <v>0</v>
      </c>
      <c r="J766" s="12">
        <v>0</v>
      </c>
      <c r="K766" s="12">
        <v>0</v>
      </c>
      <c r="L766" s="12">
        <v>0</v>
      </c>
      <c r="M766" s="12" t="s">
        <v>453</v>
      </c>
      <c r="N766" s="12" t="s">
        <v>454</v>
      </c>
      <c r="O766" s="12">
        <v>535485</v>
      </c>
      <c r="P766" s="12" t="s">
        <v>455</v>
      </c>
      <c r="Q766" s="12" t="s">
        <v>44</v>
      </c>
    </row>
    <row r="767" spans="2:17" s="37" customFormat="1" ht="36" hidden="1" x14ac:dyDescent="0.25">
      <c r="B767" s="11" t="s">
        <v>2064</v>
      </c>
      <c r="C767" s="12" t="s">
        <v>2815</v>
      </c>
      <c r="D767" s="12" t="s">
        <v>456</v>
      </c>
      <c r="E767" s="12">
        <v>35257</v>
      </c>
      <c r="F767" s="12" t="s">
        <v>457</v>
      </c>
      <c r="G767" s="12">
        <v>2008</v>
      </c>
      <c r="H767" s="12">
        <v>0</v>
      </c>
      <c r="I767" s="12">
        <v>0</v>
      </c>
      <c r="J767" s="12">
        <v>0</v>
      </c>
      <c r="K767" s="12">
        <v>0</v>
      </c>
      <c r="L767" s="12">
        <v>0</v>
      </c>
      <c r="M767" s="12" t="s">
        <v>458</v>
      </c>
      <c r="N767" s="12" t="s">
        <v>459</v>
      </c>
      <c r="O767" s="12">
        <v>468456</v>
      </c>
      <c r="P767" s="12" t="s">
        <v>455</v>
      </c>
      <c r="Q767" s="12" t="s">
        <v>44</v>
      </c>
    </row>
    <row r="768" spans="2:17" s="37" customFormat="1" ht="36" hidden="1" x14ac:dyDescent="0.25">
      <c r="B768" s="11" t="s">
        <v>2065</v>
      </c>
      <c r="C768" s="12" t="s">
        <v>2815</v>
      </c>
      <c r="D768" s="12" t="s">
        <v>460</v>
      </c>
      <c r="E768" s="12">
        <v>65117</v>
      </c>
      <c r="F768" s="12" t="s">
        <v>457</v>
      </c>
      <c r="G768" s="12">
        <v>2008</v>
      </c>
      <c r="H768" s="12">
        <v>0</v>
      </c>
      <c r="I768" s="12">
        <v>0</v>
      </c>
      <c r="J768" s="12">
        <v>0</v>
      </c>
      <c r="K768" s="12">
        <v>0</v>
      </c>
      <c r="L768" s="12">
        <v>0</v>
      </c>
      <c r="M768" s="12" t="s">
        <v>461</v>
      </c>
      <c r="N768" s="12" t="s">
        <v>462</v>
      </c>
      <c r="O768" s="12">
        <v>468456</v>
      </c>
      <c r="P768" s="12" t="s">
        <v>455</v>
      </c>
      <c r="Q768" s="12" t="s">
        <v>44</v>
      </c>
    </row>
    <row r="769" spans="2:17" s="37" customFormat="1" ht="36" hidden="1" x14ac:dyDescent="0.25">
      <c r="B769" s="11" t="s">
        <v>2066</v>
      </c>
      <c r="C769" s="12" t="s">
        <v>2815</v>
      </c>
      <c r="D769" s="12" t="s">
        <v>463</v>
      </c>
      <c r="E769" s="12">
        <v>65107</v>
      </c>
      <c r="F769" s="12" t="s">
        <v>457</v>
      </c>
      <c r="G769" s="12">
        <v>2006</v>
      </c>
      <c r="H769" s="12">
        <v>0</v>
      </c>
      <c r="I769" s="12">
        <v>0</v>
      </c>
      <c r="J769" s="12">
        <v>0</v>
      </c>
      <c r="K769" s="12">
        <v>0</v>
      </c>
      <c r="L769" s="12">
        <v>0</v>
      </c>
      <c r="M769" s="12" t="s">
        <v>464</v>
      </c>
      <c r="N769" s="12" t="s">
        <v>409</v>
      </c>
      <c r="O769" s="12">
        <v>183163</v>
      </c>
      <c r="P769" s="12" t="s">
        <v>465</v>
      </c>
      <c r="Q769" s="12" t="s">
        <v>44</v>
      </c>
    </row>
    <row r="770" spans="2:17" s="37" customFormat="1" ht="36" hidden="1" x14ac:dyDescent="0.25">
      <c r="B770" s="11" t="s">
        <v>2067</v>
      </c>
      <c r="C770" s="12" t="s">
        <v>2815</v>
      </c>
      <c r="D770" s="12" t="s">
        <v>466</v>
      </c>
      <c r="E770" s="12">
        <v>65133</v>
      </c>
      <c r="F770" s="12" t="s">
        <v>457</v>
      </c>
      <c r="G770" s="12">
        <v>2014</v>
      </c>
      <c r="H770" s="12">
        <v>0</v>
      </c>
      <c r="I770" s="12">
        <v>0</v>
      </c>
      <c r="J770" s="12">
        <v>0</v>
      </c>
      <c r="K770" s="12">
        <v>0</v>
      </c>
      <c r="L770" s="12">
        <v>0</v>
      </c>
      <c r="M770" s="12" t="s">
        <v>467</v>
      </c>
      <c r="N770" s="12" t="s">
        <v>409</v>
      </c>
      <c r="O770" s="12">
        <v>291933</v>
      </c>
      <c r="P770" s="12" t="s">
        <v>465</v>
      </c>
      <c r="Q770" s="12" t="s">
        <v>44</v>
      </c>
    </row>
    <row r="771" spans="2:17" s="37" customFormat="1" ht="36" hidden="1" x14ac:dyDescent="0.25">
      <c r="B771" s="11" t="s">
        <v>2068</v>
      </c>
      <c r="C771" s="12" t="s">
        <v>2815</v>
      </c>
      <c r="D771" s="12" t="s">
        <v>468</v>
      </c>
      <c r="E771" s="12">
        <v>65135</v>
      </c>
      <c r="F771" s="12" t="s">
        <v>457</v>
      </c>
      <c r="G771" s="12">
        <v>2014</v>
      </c>
      <c r="H771" s="12">
        <v>0</v>
      </c>
      <c r="I771" s="12">
        <v>0</v>
      </c>
      <c r="J771" s="12">
        <v>0</v>
      </c>
      <c r="K771" s="12">
        <v>0</v>
      </c>
      <c r="L771" s="12">
        <v>0</v>
      </c>
      <c r="M771" s="12" t="s">
        <v>469</v>
      </c>
      <c r="N771" s="12" t="s">
        <v>409</v>
      </c>
      <c r="O771" s="12">
        <v>319902</v>
      </c>
      <c r="P771" s="12" t="s">
        <v>465</v>
      </c>
      <c r="Q771" s="12" t="s">
        <v>44</v>
      </c>
    </row>
    <row r="772" spans="2:17" s="37" customFormat="1" ht="36" hidden="1" x14ac:dyDescent="0.25">
      <c r="B772" s="11" t="s">
        <v>2069</v>
      </c>
      <c r="C772" s="12" t="s">
        <v>2815</v>
      </c>
      <c r="D772" s="12" t="s">
        <v>470</v>
      </c>
      <c r="E772" s="12">
        <v>34589</v>
      </c>
      <c r="F772" s="12" t="s">
        <v>457</v>
      </c>
      <c r="G772" s="12">
        <v>2004</v>
      </c>
      <c r="H772" s="12">
        <v>0</v>
      </c>
      <c r="I772" s="12">
        <v>0</v>
      </c>
      <c r="J772" s="12">
        <v>0</v>
      </c>
      <c r="K772" s="12">
        <v>0</v>
      </c>
      <c r="L772" s="12">
        <v>0</v>
      </c>
      <c r="M772" s="12" t="s">
        <v>471</v>
      </c>
      <c r="N772" s="12" t="s">
        <v>409</v>
      </c>
      <c r="O772" s="12">
        <v>10076</v>
      </c>
      <c r="P772" s="12" t="s">
        <v>455</v>
      </c>
      <c r="Q772" s="12" t="s">
        <v>44</v>
      </c>
    </row>
    <row r="773" spans="2:17" ht="36.75" hidden="1" customHeight="1" x14ac:dyDescent="0.2">
      <c r="B773" s="11" t="s">
        <v>2070</v>
      </c>
      <c r="C773" s="12" t="s">
        <v>2816</v>
      </c>
      <c r="D773" s="12" t="str">
        <f>'[5]Лист2 (2)'!$D$14</f>
        <v>Аппарат испытания масла АИМ-90</v>
      </c>
      <c r="E773" s="38">
        <f>'[5]Лист2 (2)'!$C$14</f>
        <v>70004721</v>
      </c>
      <c r="F773" s="12" t="s">
        <v>160</v>
      </c>
      <c r="G773" s="12">
        <v>2009</v>
      </c>
      <c r="H773" s="12"/>
      <c r="I773" s="12"/>
      <c r="J773" s="12"/>
      <c r="K773" s="12"/>
      <c r="L773" s="12"/>
      <c r="M773" s="12"/>
      <c r="N773" s="12"/>
      <c r="O773" s="12"/>
      <c r="P773" s="12" t="str">
        <f>[6]Список!$E$3</f>
        <v>б/у пригодный</v>
      </c>
      <c r="Q773" s="12" t="s">
        <v>44</v>
      </c>
    </row>
    <row r="774" spans="2:17" ht="36.75" hidden="1" customHeight="1" x14ac:dyDescent="0.2">
      <c r="B774" s="11" t="s">
        <v>2072</v>
      </c>
      <c r="C774" s="12" t="s">
        <v>2816</v>
      </c>
      <c r="D774" s="12" t="s">
        <v>161</v>
      </c>
      <c r="E774" s="12">
        <f>'[5]Лист2 (2)'!$C$23</f>
        <v>70005251</v>
      </c>
      <c r="F774" s="12" t="s">
        <v>162</v>
      </c>
      <c r="G774" s="12">
        <v>2017</v>
      </c>
      <c r="H774" s="12"/>
      <c r="I774" s="12"/>
      <c r="J774" s="12"/>
      <c r="K774" s="12"/>
      <c r="L774" s="12"/>
      <c r="M774" s="12"/>
      <c r="N774" s="12"/>
      <c r="O774" s="12"/>
      <c r="P774" s="12" t="str">
        <f>[6]Список!$E$3</f>
        <v>б/у пригодный</v>
      </c>
      <c r="Q774" s="12" t="s">
        <v>44</v>
      </c>
    </row>
    <row r="775" spans="2:17" ht="36.75" hidden="1" customHeight="1" x14ac:dyDescent="0.2">
      <c r="B775" s="11" t="s">
        <v>2071</v>
      </c>
      <c r="C775" s="12" t="s">
        <v>2816</v>
      </c>
      <c r="D775" s="12" t="s">
        <v>163</v>
      </c>
      <c r="E775" s="12">
        <f>'[5]Лист2 (2)'!$C$24</f>
        <v>70005264</v>
      </c>
      <c r="F775" s="12" t="s">
        <v>162</v>
      </c>
      <c r="G775" s="12">
        <f>$G$773</f>
        <v>2009</v>
      </c>
      <c r="H775" s="12"/>
      <c r="I775" s="12"/>
      <c r="J775" s="12"/>
      <c r="K775" s="12"/>
      <c r="L775" s="12"/>
      <c r="M775" s="12"/>
      <c r="N775" s="12"/>
      <c r="O775" s="12"/>
      <c r="P775" s="12" t="str">
        <f>[6]Список!$E$3</f>
        <v>б/у пригодный</v>
      </c>
      <c r="Q775" s="12" t="s">
        <v>44</v>
      </c>
    </row>
    <row r="776" spans="2:17" ht="36.75" hidden="1" customHeight="1" x14ac:dyDescent="0.2">
      <c r="B776" s="11" t="s">
        <v>2073</v>
      </c>
      <c r="C776" s="12" t="s">
        <v>2816</v>
      </c>
      <c r="D776" s="39" t="s">
        <v>164</v>
      </c>
      <c r="E776" s="38">
        <f>'[5]Лист2 (2)'!$C$30</f>
        <v>70005308</v>
      </c>
      <c r="F776" s="12" t="s">
        <v>160</v>
      </c>
      <c r="G776" s="12">
        <v>2017</v>
      </c>
      <c r="H776" s="12"/>
      <c r="I776" s="12"/>
      <c r="J776" s="12"/>
      <c r="K776" s="12"/>
      <c r="L776" s="12"/>
      <c r="M776" s="12"/>
      <c r="N776" s="12"/>
      <c r="O776" s="12"/>
      <c r="P776" s="12" t="str">
        <f>[6]Список!$E$3</f>
        <v>б/у пригодный</v>
      </c>
      <c r="Q776" s="12" t="s">
        <v>44</v>
      </c>
    </row>
    <row r="777" spans="2:17" ht="36.75" hidden="1" customHeight="1" x14ac:dyDescent="0.2">
      <c r="B777" s="11" t="s">
        <v>2074</v>
      </c>
      <c r="C777" s="12" t="s">
        <v>2816</v>
      </c>
      <c r="D777" s="12" t="str">
        <f>'[5]Лист2 (2)'!$D$31</f>
        <v>Мегаомметр С.А 6547</v>
      </c>
      <c r="E777" s="38">
        <f>'[5]Лист2 (2)'!$C$31</f>
        <v>70005309</v>
      </c>
      <c r="F777" s="12" t="str">
        <f>$F$775</f>
        <v>Ангарск</v>
      </c>
      <c r="G777" s="12">
        <v>2017</v>
      </c>
      <c r="H777" s="12"/>
      <c r="I777" s="12"/>
      <c r="J777" s="12"/>
      <c r="K777" s="12"/>
      <c r="L777" s="12"/>
      <c r="M777" s="12"/>
      <c r="N777" s="12"/>
      <c r="O777" s="12"/>
      <c r="P777" s="12" t="str">
        <f>[6]Список!$E$3</f>
        <v>б/у пригодный</v>
      </c>
      <c r="Q777" s="12" t="s">
        <v>44</v>
      </c>
    </row>
    <row r="778" spans="2:17" ht="36.75" hidden="1" customHeight="1" x14ac:dyDescent="0.2">
      <c r="B778" s="11" t="s">
        <v>2817</v>
      </c>
      <c r="C778" s="12" t="s">
        <v>2816</v>
      </c>
      <c r="D778" s="12" t="s">
        <v>165</v>
      </c>
      <c r="E778" s="12">
        <f>'[5]Лист2 (2)'!$C$41</f>
        <v>70004953</v>
      </c>
      <c r="F778" s="12" t="s">
        <v>166</v>
      </c>
      <c r="G778" s="12">
        <v>2012</v>
      </c>
      <c r="H778" s="12"/>
      <c r="I778" s="12"/>
      <c r="J778" s="12"/>
      <c r="K778" s="12"/>
      <c r="L778" s="12"/>
      <c r="M778" s="12"/>
      <c r="N778" s="12"/>
      <c r="O778" s="12"/>
      <c r="P778" s="12" t="str">
        <f>[6]Список!$E$3</f>
        <v>б/у пригодный</v>
      </c>
      <c r="Q778" s="12" t="s">
        <v>44</v>
      </c>
    </row>
    <row r="779" spans="2:17" ht="36.75" hidden="1" customHeight="1" x14ac:dyDescent="0.2">
      <c r="B779" s="11" t="s">
        <v>2818</v>
      </c>
      <c r="C779" s="12" t="s">
        <v>2816</v>
      </c>
      <c r="D779" s="12" t="s">
        <v>167</v>
      </c>
      <c r="E779" s="12">
        <f>'[5]Лист2 (2)'!$C$45</f>
        <v>70004969</v>
      </c>
      <c r="F779" s="12" t="str">
        <f>$F$777</f>
        <v>Ангарск</v>
      </c>
      <c r="G779" s="12">
        <v>2012</v>
      </c>
      <c r="H779" s="12"/>
      <c r="I779" s="12"/>
      <c r="J779" s="12"/>
      <c r="K779" s="12"/>
      <c r="L779" s="12"/>
      <c r="M779" s="12"/>
      <c r="N779" s="12"/>
      <c r="O779" s="12"/>
      <c r="P779" s="12" t="str">
        <f>[6]Список!$E$3</f>
        <v>б/у пригодный</v>
      </c>
      <c r="Q779" s="12" t="s">
        <v>44</v>
      </c>
    </row>
    <row r="780" spans="2:17" ht="36.75" hidden="1" customHeight="1" x14ac:dyDescent="0.2">
      <c r="B780" s="11" t="s">
        <v>2075</v>
      </c>
      <c r="C780" s="12" t="s">
        <v>2819</v>
      </c>
      <c r="D780" s="20" t="s">
        <v>295</v>
      </c>
      <c r="E780" s="40">
        <v>500813</v>
      </c>
      <c r="F780" s="12" t="s">
        <v>296</v>
      </c>
      <c r="G780" s="20">
        <v>2015</v>
      </c>
      <c r="H780" s="12"/>
      <c r="I780" s="12"/>
      <c r="J780" s="12"/>
      <c r="K780" s="12"/>
      <c r="L780" s="12"/>
      <c r="M780" s="12"/>
      <c r="N780" s="12"/>
      <c r="O780" s="12"/>
      <c r="P780" s="12" t="s">
        <v>297</v>
      </c>
      <c r="Q780" s="12" t="s">
        <v>44</v>
      </c>
    </row>
    <row r="781" spans="2:17" ht="36.75" hidden="1" customHeight="1" x14ac:dyDescent="0.2">
      <c r="B781" s="11" t="s">
        <v>2020</v>
      </c>
      <c r="C781" s="12" t="s">
        <v>2819</v>
      </c>
      <c r="D781" s="20" t="s">
        <v>298</v>
      </c>
      <c r="E781" s="40">
        <v>500571</v>
      </c>
      <c r="F781" s="12" t="s">
        <v>296</v>
      </c>
      <c r="G781" s="20">
        <v>2010</v>
      </c>
      <c r="H781" s="12"/>
      <c r="I781" s="12"/>
      <c r="J781" s="12"/>
      <c r="K781" s="12"/>
      <c r="L781" s="12"/>
      <c r="M781" s="12"/>
      <c r="N781" s="12"/>
      <c r="O781" s="12"/>
      <c r="P781" s="12" t="s">
        <v>299</v>
      </c>
      <c r="Q781" s="12" t="s">
        <v>44</v>
      </c>
    </row>
    <row r="782" spans="2:17" ht="36.75" hidden="1" customHeight="1" x14ac:dyDescent="0.2">
      <c r="B782" s="11" t="s">
        <v>2076</v>
      </c>
      <c r="C782" s="12" t="s">
        <v>2819</v>
      </c>
      <c r="D782" s="20" t="s">
        <v>300</v>
      </c>
      <c r="E782" s="40">
        <v>50004</v>
      </c>
      <c r="F782" s="12" t="s">
        <v>296</v>
      </c>
      <c r="G782" s="20">
        <v>2006</v>
      </c>
      <c r="H782" s="12"/>
      <c r="I782" s="12"/>
      <c r="J782" s="12"/>
      <c r="K782" s="12"/>
      <c r="L782" s="12"/>
      <c r="M782" s="12"/>
      <c r="N782" s="12"/>
      <c r="O782" s="12"/>
      <c r="P782" s="12" t="s">
        <v>301</v>
      </c>
      <c r="Q782" s="12" t="s">
        <v>44</v>
      </c>
    </row>
    <row r="783" spans="2:17" ht="36.75" hidden="1" customHeight="1" x14ac:dyDescent="0.2">
      <c r="B783" s="11" t="s">
        <v>2077</v>
      </c>
      <c r="C783" s="12" t="s">
        <v>2819</v>
      </c>
      <c r="D783" s="20" t="s">
        <v>302</v>
      </c>
      <c r="E783" s="40">
        <v>500012</v>
      </c>
      <c r="F783" s="12" t="s">
        <v>296</v>
      </c>
      <c r="G783" s="20">
        <v>2009</v>
      </c>
      <c r="H783" s="12"/>
      <c r="I783" s="12"/>
      <c r="J783" s="12"/>
      <c r="K783" s="12"/>
      <c r="L783" s="12"/>
      <c r="M783" s="12"/>
      <c r="N783" s="12"/>
      <c r="O783" s="12"/>
      <c r="P783" s="12" t="s">
        <v>303</v>
      </c>
      <c r="Q783" s="12" t="s">
        <v>44</v>
      </c>
    </row>
    <row r="784" spans="2:17" ht="36.75" hidden="1" customHeight="1" x14ac:dyDescent="0.2">
      <c r="B784" s="11" t="s">
        <v>2078</v>
      </c>
      <c r="C784" s="12" t="s">
        <v>2819</v>
      </c>
      <c r="D784" s="20" t="s">
        <v>304</v>
      </c>
      <c r="E784" s="40">
        <v>500476</v>
      </c>
      <c r="F784" s="12" t="s">
        <v>296</v>
      </c>
      <c r="G784" s="20">
        <v>2010</v>
      </c>
      <c r="H784" s="12"/>
      <c r="I784" s="12"/>
      <c r="J784" s="12"/>
      <c r="K784" s="12"/>
      <c r="L784" s="12"/>
      <c r="M784" s="12"/>
      <c r="N784" s="12"/>
      <c r="O784" s="12"/>
      <c r="P784" s="12" t="s">
        <v>301</v>
      </c>
      <c r="Q784" s="12" t="s">
        <v>44</v>
      </c>
    </row>
    <row r="785" spans="2:17" ht="36.75" hidden="1" customHeight="1" x14ac:dyDescent="0.2">
      <c r="B785" s="11" t="s">
        <v>2079</v>
      </c>
      <c r="C785" s="12" t="s">
        <v>2819</v>
      </c>
      <c r="D785" s="20" t="s">
        <v>305</v>
      </c>
      <c r="E785" s="40">
        <v>500602</v>
      </c>
      <c r="F785" s="12" t="s">
        <v>296</v>
      </c>
      <c r="G785" s="20">
        <v>2011</v>
      </c>
      <c r="H785" s="12"/>
      <c r="I785" s="12"/>
      <c r="J785" s="12"/>
      <c r="K785" s="12"/>
      <c r="L785" s="12"/>
      <c r="M785" s="12"/>
      <c r="N785" s="12"/>
      <c r="O785" s="12"/>
      <c r="P785" s="12" t="s">
        <v>306</v>
      </c>
      <c r="Q785" s="12" t="s">
        <v>44</v>
      </c>
    </row>
    <row r="786" spans="2:17" ht="36.75" hidden="1" customHeight="1" x14ac:dyDescent="0.2">
      <c r="B786" s="11" t="s">
        <v>2080</v>
      </c>
      <c r="C786" s="12" t="s">
        <v>2819</v>
      </c>
      <c r="D786" s="20" t="s">
        <v>307</v>
      </c>
      <c r="E786" s="40">
        <v>500011</v>
      </c>
      <c r="F786" s="12" t="s">
        <v>296</v>
      </c>
      <c r="G786" s="20">
        <v>2007</v>
      </c>
      <c r="H786" s="12"/>
      <c r="I786" s="12"/>
      <c r="J786" s="12"/>
      <c r="K786" s="12"/>
      <c r="L786" s="12"/>
      <c r="M786" s="12"/>
      <c r="N786" s="12"/>
      <c r="O786" s="12"/>
      <c r="P786" s="12" t="s">
        <v>308</v>
      </c>
      <c r="Q786" s="12" t="s">
        <v>44</v>
      </c>
    </row>
    <row r="787" spans="2:17" ht="36.75" hidden="1" customHeight="1" x14ac:dyDescent="0.2">
      <c r="B787" s="11" t="s">
        <v>2081</v>
      </c>
      <c r="C787" s="12" t="s">
        <v>2819</v>
      </c>
      <c r="D787" s="20" t="s">
        <v>309</v>
      </c>
      <c r="E787" s="40">
        <v>500603</v>
      </c>
      <c r="F787" s="12" t="s">
        <v>296</v>
      </c>
      <c r="G787" s="20">
        <v>2011</v>
      </c>
      <c r="H787" s="12"/>
      <c r="I787" s="12"/>
      <c r="J787" s="12"/>
      <c r="K787" s="12"/>
      <c r="L787" s="12"/>
      <c r="M787" s="12"/>
      <c r="N787" s="12"/>
      <c r="O787" s="12"/>
      <c r="P787" s="12" t="s">
        <v>306</v>
      </c>
      <c r="Q787" s="12" t="s">
        <v>46</v>
      </c>
    </row>
    <row r="788" spans="2:17" ht="36.75" hidden="1" customHeight="1" x14ac:dyDescent="0.2">
      <c r="B788" s="11" t="s">
        <v>2082</v>
      </c>
      <c r="C788" s="12" t="s">
        <v>2819</v>
      </c>
      <c r="D788" s="20" t="s">
        <v>310</v>
      </c>
      <c r="E788" s="40">
        <v>500601</v>
      </c>
      <c r="F788" s="12" t="s">
        <v>296</v>
      </c>
      <c r="G788" s="20">
        <v>2011</v>
      </c>
      <c r="H788" s="12"/>
      <c r="I788" s="12"/>
      <c r="J788" s="12"/>
      <c r="K788" s="12"/>
      <c r="L788" s="12"/>
      <c r="M788" s="12"/>
      <c r="N788" s="12"/>
      <c r="O788" s="12"/>
      <c r="P788" s="12" t="s">
        <v>311</v>
      </c>
      <c r="Q788" s="12" t="s">
        <v>44</v>
      </c>
    </row>
    <row r="789" spans="2:17" ht="36.75" hidden="1" customHeight="1" x14ac:dyDescent="0.2">
      <c r="B789" s="11" t="s">
        <v>2820</v>
      </c>
      <c r="C789" s="12" t="s">
        <v>2819</v>
      </c>
      <c r="D789" s="12" t="s">
        <v>312</v>
      </c>
      <c r="E789" s="40">
        <v>500721</v>
      </c>
      <c r="F789" s="12" t="s">
        <v>313</v>
      </c>
      <c r="G789" s="12">
        <v>2007</v>
      </c>
      <c r="H789" s="12"/>
      <c r="I789" s="12"/>
      <c r="J789" s="12"/>
      <c r="K789" s="12"/>
      <c r="L789" s="12"/>
      <c r="M789" s="12"/>
      <c r="N789" s="12"/>
      <c r="O789" s="12"/>
      <c r="P789" s="12" t="s">
        <v>314</v>
      </c>
      <c r="Q789" s="12" t="s">
        <v>46</v>
      </c>
    </row>
    <row r="790" spans="2:17" ht="36.75" hidden="1" customHeight="1" x14ac:dyDescent="0.2">
      <c r="B790" s="11" t="s">
        <v>2821</v>
      </c>
      <c r="C790" s="12" t="s">
        <v>2819</v>
      </c>
      <c r="D790" s="12" t="s">
        <v>312</v>
      </c>
      <c r="E790" s="40">
        <v>500722</v>
      </c>
      <c r="F790" s="12" t="s">
        <v>313</v>
      </c>
      <c r="G790" s="12">
        <v>2007</v>
      </c>
      <c r="H790" s="12"/>
      <c r="I790" s="12"/>
      <c r="J790" s="12"/>
      <c r="K790" s="12"/>
      <c r="L790" s="12"/>
      <c r="M790" s="12"/>
      <c r="N790" s="12"/>
      <c r="O790" s="12"/>
      <c r="P790" s="12" t="s">
        <v>314</v>
      </c>
      <c r="Q790" s="12" t="s">
        <v>46</v>
      </c>
    </row>
    <row r="791" spans="2:17" ht="36.75" hidden="1" customHeight="1" x14ac:dyDescent="0.2">
      <c r="B791" s="11" t="s">
        <v>2822</v>
      </c>
      <c r="C791" s="12" t="s">
        <v>2819</v>
      </c>
      <c r="D791" s="12" t="s">
        <v>312</v>
      </c>
      <c r="E791" s="40">
        <v>500723</v>
      </c>
      <c r="F791" s="12" t="s">
        <v>313</v>
      </c>
      <c r="G791" s="12">
        <v>2007</v>
      </c>
      <c r="H791" s="12"/>
      <c r="I791" s="12"/>
      <c r="J791" s="12"/>
      <c r="K791" s="12"/>
      <c r="L791" s="12"/>
      <c r="M791" s="12"/>
      <c r="N791" s="12"/>
      <c r="O791" s="12"/>
      <c r="P791" s="12" t="s">
        <v>314</v>
      </c>
      <c r="Q791" s="12" t="s">
        <v>46</v>
      </c>
    </row>
    <row r="792" spans="2:17" ht="36.75" hidden="1" customHeight="1" x14ac:dyDescent="0.2">
      <c r="B792" s="11" t="s">
        <v>2823</v>
      </c>
      <c r="C792" s="12" t="s">
        <v>2819</v>
      </c>
      <c r="D792" s="12" t="s">
        <v>312</v>
      </c>
      <c r="E792" s="40">
        <v>500724</v>
      </c>
      <c r="F792" s="12" t="s">
        <v>313</v>
      </c>
      <c r="G792" s="12">
        <v>2007</v>
      </c>
      <c r="H792" s="12"/>
      <c r="I792" s="12"/>
      <c r="J792" s="12"/>
      <c r="K792" s="12"/>
      <c r="L792" s="12"/>
      <c r="M792" s="12"/>
      <c r="N792" s="12"/>
      <c r="O792" s="12"/>
      <c r="P792" s="12" t="s">
        <v>314</v>
      </c>
      <c r="Q792" s="12" t="s">
        <v>46</v>
      </c>
    </row>
    <row r="793" spans="2:17" ht="36.75" hidden="1" customHeight="1" x14ac:dyDescent="0.2">
      <c r="B793" s="11" t="s">
        <v>2824</v>
      </c>
      <c r="C793" s="12" t="s">
        <v>2819</v>
      </c>
      <c r="D793" s="12" t="s">
        <v>312</v>
      </c>
      <c r="E793" s="40">
        <v>500725</v>
      </c>
      <c r="F793" s="12" t="s">
        <v>313</v>
      </c>
      <c r="G793" s="12">
        <v>2007</v>
      </c>
      <c r="H793" s="12"/>
      <c r="I793" s="12"/>
      <c r="J793" s="12"/>
      <c r="K793" s="12"/>
      <c r="L793" s="12"/>
      <c r="M793" s="12"/>
      <c r="N793" s="12"/>
      <c r="O793" s="12"/>
      <c r="P793" s="12" t="s">
        <v>314</v>
      </c>
      <c r="Q793" s="12" t="s">
        <v>46</v>
      </c>
    </row>
    <row r="794" spans="2:17" ht="36.75" hidden="1" customHeight="1" x14ac:dyDescent="0.2">
      <c r="B794" s="11" t="s">
        <v>2825</v>
      </c>
      <c r="C794" s="12" t="s">
        <v>2819</v>
      </c>
      <c r="D794" s="12" t="s">
        <v>312</v>
      </c>
      <c r="E794" s="40">
        <v>500726</v>
      </c>
      <c r="F794" s="12" t="s">
        <v>313</v>
      </c>
      <c r="G794" s="12">
        <v>2007</v>
      </c>
      <c r="H794" s="12"/>
      <c r="I794" s="12"/>
      <c r="J794" s="12"/>
      <c r="K794" s="12"/>
      <c r="L794" s="12"/>
      <c r="M794" s="12"/>
      <c r="N794" s="12"/>
      <c r="O794" s="12"/>
      <c r="P794" s="12" t="s">
        <v>314</v>
      </c>
      <c r="Q794" s="12" t="s">
        <v>46</v>
      </c>
    </row>
    <row r="795" spans="2:17" ht="36.75" hidden="1" customHeight="1" x14ac:dyDescent="0.2">
      <c r="B795" s="11" t="s">
        <v>2826</v>
      </c>
      <c r="C795" s="12" t="s">
        <v>2819</v>
      </c>
      <c r="D795" s="12" t="s">
        <v>312</v>
      </c>
      <c r="E795" s="40">
        <v>500727</v>
      </c>
      <c r="F795" s="12" t="s">
        <v>313</v>
      </c>
      <c r="G795" s="12">
        <v>2007</v>
      </c>
      <c r="H795" s="12"/>
      <c r="I795" s="12"/>
      <c r="J795" s="12"/>
      <c r="K795" s="12"/>
      <c r="L795" s="12"/>
      <c r="M795" s="12"/>
      <c r="N795" s="12"/>
      <c r="O795" s="12"/>
      <c r="P795" s="12" t="s">
        <v>314</v>
      </c>
      <c r="Q795" s="12" t="s">
        <v>46</v>
      </c>
    </row>
    <row r="796" spans="2:17" ht="36.75" hidden="1" customHeight="1" x14ac:dyDescent="0.2">
      <c r="B796" s="11" t="s">
        <v>2827</v>
      </c>
      <c r="C796" s="12" t="s">
        <v>2819</v>
      </c>
      <c r="D796" s="12" t="s">
        <v>315</v>
      </c>
      <c r="E796" s="12" t="s">
        <v>316</v>
      </c>
      <c r="F796" s="12" t="s">
        <v>317</v>
      </c>
      <c r="G796" s="12">
        <v>2010</v>
      </c>
      <c r="H796" s="12"/>
      <c r="I796" s="12"/>
      <c r="J796" s="12"/>
      <c r="K796" s="12"/>
      <c r="L796" s="12"/>
      <c r="M796" s="12"/>
      <c r="N796" s="12"/>
      <c r="O796" s="12"/>
      <c r="P796" s="12" t="s">
        <v>314</v>
      </c>
      <c r="Q796" s="12" t="s">
        <v>46</v>
      </c>
    </row>
    <row r="797" spans="2:17" ht="36.75" hidden="1" customHeight="1" x14ac:dyDescent="0.2">
      <c r="B797" s="11" t="s">
        <v>2828</v>
      </c>
      <c r="C797" s="12" t="s">
        <v>2819</v>
      </c>
      <c r="D797" s="12" t="s">
        <v>315</v>
      </c>
      <c r="E797" s="12" t="s">
        <v>318</v>
      </c>
      <c r="F797" s="12" t="s">
        <v>317</v>
      </c>
      <c r="G797" s="12">
        <v>2010</v>
      </c>
      <c r="H797" s="12"/>
      <c r="I797" s="12"/>
      <c r="J797" s="12"/>
      <c r="K797" s="12"/>
      <c r="L797" s="12"/>
      <c r="M797" s="12"/>
      <c r="N797" s="12"/>
      <c r="O797" s="12"/>
      <c r="P797" s="12" t="s">
        <v>314</v>
      </c>
      <c r="Q797" s="12" t="s">
        <v>46</v>
      </c>
    </row>
    <row r="798" spans="2:17" ht="36.75" hidden="1" customHeight="1" x14ac:dyDescent="0.2">
      <c r="B798" s="11" t="s">
        <v>2829</v>
      </c>
      <c r="C798" s="12" t="s">
        <v>2819</v>
      </c>
      <c r="D798" s="12" t="s">
        <v>315</v>
      </c>
      <c r="E798" s="12" t="s">
        <v>319</v>
      </c>
      <c r="F798" s="12" t="s">
        <v>317</v>
      </c>
      <c r="G798" s="12">
        <v>2010</v>
      </c>
      <c r="H798" s="12"/>
      <c r="I798" s="12"/>
      <c r="J798" s="12"/>
      <c r="K798" s="12"/>
      <c r="L798" s="12"/>
      <c r="M798" s="12"/>
      <c r="N798" s="12"/>
      <c r="O798" s="12"/>
      <c r="P798" s="12" t="s">
        <v>314</v>
      </c>
      <c r="Q798" s="12" t="s">
        <v>46</v>
      </c>
    </row>
    <row r="799" spans="2:17" ht="36.75" hidden="1" customHeight="1" x14ac:dyDescent="0.2">
      <c r="B799" s="11" t="s">
        <v>2830</v>
      </c>
      <c r="C799" s="12" t="s">
        <v>2819</v>
      </c>
      <c r="D799" s="12" t="s">
        <v>315</v>
      </c>
      <c r="E799" s="12" t="s">
        <v>320</v>
      </c>
      <c r="F799" s="12" t="s">
        <v>317</v>
      </c>
      <c r="G799" s="12">
        <v>2010</v>
      </c>
      <c r="H799" s="12"/>
      <c r="I799" s="12"/>
      <c r="J799" s="12"/>
      <c r="K799" s="12"/>
      <c r="L799" s="12"/>
      <c r="M799" s="12"/>
      <c r="N799" s="12"/>
      <c r="O799" s="12"/>
      <c r="P799" s="12" t="s">
        <v>314</v>
      </c>
      <c r="Q799" s="12" t="s">
        <v>46</v>
      </c>
    </row>
    <row r="800" spans="2:17" ht="36.75" hidden="1" customHeight="1" x14ac:dyDescent="0.2">
      <c r="B800" s="11" t="s">
        <v>2831</v>
      </c>
      <c r="C800" s="12" t="s">
        <v>2819</v>
      </c>
      <c r="D800" s="12" t="s">
        <v>315</v>
      </c>
      <c r="E800" s="12" t="s">
        <v>321</v>
      </c>
      <c r="F800" s="12" t="s">
        <v>317</v>
      </c>
      <c r="G800" s="12">
        <v>2010</v>
      </c>
      <c r="H800" s="12"/>
      <c r="I800" s="12"/>
      <c r="J800" s="12"/>
      <c r="K800" s="12"/>
      <c r="L800" s="12"/>
      <c r="M800" s="12"/>
      <c r="N800" s="12"/>
      <c r="O800" s="12"/>
      <c r="P800" s="12" t="s">
        <v>314</v>
      </c>
      <c r="Q800" s="12" t="s">
        <v>46</v>
      </c>
    </row>
    <row r="801" spans="2:17" ht="36.75" hidden="1" customHeight="1" x14ac:dyDescent="0.2">
      <c r="B801" s="11" t="s">
        <v>2832</v>
      </c>
      <c r="C801" s="12" t="s">
        <v>2819</v>
      </c>
      <c r="D801" s="12" t="s">
        <v>312</v>
      </c>
      <c r="E801" s="12" t="s">
        <v>322</v>
      </c>
      <c r="F801" s="12" t="s">
        <v>317</v>
      </c>
      <c r="G801" s="12">
        <v>2010</v>
      </c>
      <c r="H801" s="12"/>
      <c r="I801" s="12"/>
      <c r="J801" s="12"/>
      <c r="K801" s="12"/>
      <c r="L801" s="12"/>
      <c r="M801" s="12"/>
      <c r="N801" s="12"/>
      <c r="O801" s="12"/>
      <c r="P801" s="12" t="s">
        <v>314</v>
      </c>
      <c r="Q801" s="12" t="s">
        <v>46</v>
      </c>
    </row>
    <row r="802" spans="2:17" ht="36.75" hidden="1" customHeight="1" x14ac:dyDescent="0.2">
      <c r="B802" s="11" t="s">
        <v>2833</v>
      </c>
      <c r="C802" s="12" t="s">
        <v>2819</v>
      </c>
      <c r="D802" s="12" t="s">
        <v>315</v>
      </c>
      <c r="E802" s="12" t="s">
        <v>323</v>
      </c>
      <c r="F802" s="12" t="s">
        <v>317</v>
      </c>
      <c r="G802" s="12">
        <v>2010</v>
      </c>
      <c r="H802" s="12"/>
      <c r="I802" s="12"/>
      <c r="J802" s="12"/>
      <c r="K802" s="12"/>
      <c r="L802" s="12"/>
      <c r="M802" s="12"/>
      <c r="N802" s="12"/>
      <c r="O802" s="12"/>
      <c r="P802" s="12" t="s">
        <v>314</v>
      </c>
      <c r="Q802" s="12" t="s">
        <v>46</v>
      </c>
    </row>
    <row r="803" spans="2:17" ht="36.75" hidden="1" customHeight="1" x14ac:dyDescent="0.2">
      <c r="B803" s="11" t="s">
        <v>2834</v>
      </c>
      <c r="C803" s="12" t="s">
        <v>2819</v>
      </c>
      <c r="D803" s="12" t="s">
        <v>312</v>
      </c>
      <c r="E803" s="12" t="s">
        <v>324</v>
      </c>
      <c r="F803" s="12" t="s">
        <v>317</v>
      </c>
      <c r="G803" s="12">
        <v>2011</v>
      </c>
      <c r="H803" s="12"/>
      <c r="I803" s="12"/>
      <c r="J803" s="12"/>
      <c r="K803" s="12"/>
      <c r="L803" s="12"/>
      <c r="M803" s="12"/>
      <c r="N803" s="12"/>
      <c r="O803" s="12"/>
      <c r="P803" s="12" t="s">
        <v>314</v>
      </c>
      <c r="Q803" s="12" t="s">
        <v>46</v>
      </c>
    </row>
    <row r="804" spans="2:17" ht="36.75" hidden="1" customHeight="1" x14ac:dyDescent="0.2">
      <c r="B804" s="11" t="s">
        <v>2835</v>
      </c>
      <c r="C804" s="12" t="s">
        <v>2819</v>
      </c>
      <c r="D804" s="12" t="s">
        <v>325</v>
      </c>
      <c r="E804" s="12" t="s">
        <v>326</v>
      </c>
      <c r="F804" s="12" t="s">
        <v>317</v>
      </c>
      <c r="G804" s="12">
        <v>2006</v>
      </c>
      <c r="H804" s="12"/>
      <c r="I804" s="12"/>
      <c r="J804" s="12"/>
      <c r="K804" s="12"/>
      <c r="L804" s="12"/>
      <c r="M804" s="12"/>
      <c r="N804" s="12"/>
      <c r="O804" s="12"/>
      <c r="P804" s="12" t="s">
        <v>327</v>
      </c>
      <c r="Q804" s="12" t="s">
        <v>44</v>
      </c>
    </row>
    <row r="805" spans="2:17" s="41" customFormat="1" ht="36" hidden="1" x14ac:dyDescent="0.25">
      <c r="B805" s="11" t="s">
        <v>2083</v>
      </c>
      <c r="C805" s="12" t="s">
        <v>2836</v>
      </c>
      <c r="D805" s="12" t="s">
        <v>168</v>
      </c>
      <c r="E805" s="12" t="s">
        <v>169</v>
      </c>
      <c r="F805" s="12" t="s">
        <v>170</v>
      </c>
      <c r="G805" s="12">
        <v>1993</v>
      </c>
      <c r="H805" s="12"/>
      <c r="I805" s="12"/>
      <c r="J805" s="12"/>
      <c r="K805" s="12"/>
      <c r="L805" s="12"/>
      <c r="M805" s="12" t="s">
        <v>171</v>
      </c>
      <c r="N805" s="12" t="s">
        <v>172</v>
      </c>
      <c r="O805" s="42">
        <v>347.68</v>
      </c>
      <c r="P805" s="12" t="s">
        <v>53</v>
      </c>
      <c r="Q805" s="12" t="s">
        <v>44</v>
      </c>
    </row>
    <row r="806" spans="2:17" s="41" customFormat="1" ht="34.5" hidden="1" customHeight="1" x14ac:dyDescent="0.25">
      <c r="B806" s="11" t="s">
        <v>2019</v>
      </c>
      <c r="C806" s="12" t="s">
        <v>2836</v>
      </c>
      <c r="D806" s="12" t="s">
        <v>173</v>
      </c>
      <c r="E806" s="12" t="s">
        <v>174</v>
      </c>
      <c r="F806" s="12" t="s">
        <v>175</v>
      </c>
      <c r="G806" s="12">
        <v>2006</v>
      </c>
      <c r="H806" s="12"/>
      <c r="I806" s="12"/>
      <c r="J806" s="12"/>
      <c r="K806" s="12"/>
      <c r="L806" s="12"/>
      <c r="M806" s="12" t="s">
        <v>176</v>
      </c>
      <c r="N806" s="12" t="s">
        <v>177</v>
      </c>
      <c r="O806" s="42">
        <v>327.07799999999997</v>
      </c>
      <c r="P806" s="12" t="s">
        <v>53</v>
      </c>
      <c r="Q806" s="12" t="s">
        <v>44</v>
      </c>
    </row>
    <row r="807" spans="2:17" s="41" customFormat="1" ht="61.5" hidden="1" customHeight="1" x14ac:dyDescent="0.25">
      <c r="B807" s="11" t="s">
        <v>2084</v>
      </c>
      <c r="C807" s="12" t="s">
        <v>2836</v>
      </c>
      <c r="D807" s="12" t="s">
        <v>178</v>
      </c>
      <c r="E807" s="12" t="s">
        <v>179</v>
      </c>
      <c r="F807" s="12" t="s">
        <v>180</v>
      </c>
      <c r="G807" s="12">
        <v>1993</v>
      </c>
      <c r="H807" s="12"/>
      <c r="I807" s="12"/>
      <c r="J807" s="12"/>
      <c r="K807" s="12"/>
      <c r="L807" s="12"/>
      <c r="M807" s="12" t="s">
        <v>181</v>
      </c>
      <c r="N807" s="12" t="s">
        <v>83</v>
      </c>
      <c r="O807" s="42">
        <v>499.40699999999998</v>
      </c>
      <c r="P807" s="12" t="s">
        <v>53</v>
      </c>
      <c r="Q807" s="12" t="s">
        <v>44</v>
      </c>
    </row>
    <row r="808" spans="2:17" s="41" customFormat="1" ht="39.75" hidden="1" customHeight="1" x14ac:dyDescent="0.25">
      <c r="B808" s="11" t="s">
        <v>2085</v>
      </c>
      <c r="C808" s="12" t="s">
        <v>2836</v>
      </c>
      <c r="D808" s="12" t="s">
        <v>182</v>
      </c>
      <c r="E808" s="12" t="s">
        <v>183</v>
      </c>
      <c r="F808" s="12" t="s">
        <v>184</v>
      </c>
      <c r="G808" s="12">
        <v>2004</v>
      </c>
      <c r="H808" s="12"/>
      <c r="I808" s="12"/>
      <c r="J808" s="12"/>
      <c r="K808" s="12"/>
      <c r="L808" s="12"/>
      <c r="M808" s="12" t="s">
        <v>185</v>
      </c>
      <c r="N808" s="12" t="s">
        <v>186</v>
      </c>
      <c r="O808" s="42">
        <v>619.03399999999999</v>
      </c>
      <c r="P808" s="12" t="s">
        <v>53</v>
      </c>
      <c r="Q808" s="12" t="s">
        <v>44</v>
      </c>
    </row>
    <row r="809" spans="2:17" s="41" customFormat="1" ht="24" hidden="1" x14ac:dyDescent="0.25">
      <c r="B809" s="11" t="s">
        <v>2086</v>
      </c>
      <c r="C809" s="12" t="s">
        <v>2836</v>
      </c>
      <c r="D809" s="12" t="s">
        <v>187</v>
      </c>
      <c r="E809" s="12" t="s">
        <v>188</v>
      </c>
      <c r="F809" s="12" t="s">
        <v>170</v>
      </c>
      <c r="G809" s="12">
        <v>1992</v>
      </c>
      <c r="H809" s="12"/>
      <c r="I809" s="12"/>
      <c r="J809" s="12"/>
      <c r="K809" s="12"/>
      <c r="L809" s="12"/>
      <c r="M809" s="12" t="s">
        <v>189</v>
      </c>
      <c r="N809" s="12" t="s">
        <v>190</v>
      </c>
      <c r="O809" s="42">
        <v>105.148</v>
      </c>
      <c r="P809" s="12" t="s">
        <v>53</v>
      </c>
      <c r="Q809" s="12" t="s">
        <v>44</v>
      </c>
    </row>
    <row r="810" spans="2:17" s="41" customFormat="1" ht="36" hidden="1" x14ac:dyDescent="0.25">
      <c r="B810" s="11" t="s">
        <v>2087</v>
      </c>
      <c r="C810" s="12" t="s">
        <v>2836</v>
      </c>
      <c r="D810" s="12" t="s">
        <v>191</v>
      </c>
      <c r="E810" s="12" t="s">
        <v>192</v>
      </c>
      <c r="F810" s="12" t="s">
        <v>170</v>
      </c>
      <c r="G810" s="12">
        <v>1991</v>
      </c>
      <c r="H810" s="12"/>
      <c r="I810" s="12"/>
      <c r="J810" s="12"/>
      <c r="K810" s="12"/>
      <c r="L810" s="12"/>
      <c r="M810" s="12" t="s">
        <v>193</v>
      </c>
      <c r="N810" s="12" t="s">
        <v>83</v>
      </c>
      <c r="O810" s="42">
        <v>115.43</v>
      </c>
      <c r="P810" s="12" t="s">
        <v>53</v>
      </c>
      <c r="Q810" s="12" t="s">
        <v>44</v>
      </c>
    </row>
    <row r="811" spans="2:17" s="41" customFormat="1" ht="36" hidden="1" x14ac:dyDescent="0.25">
      <c r="B811" s="11" t="s">
        <v>2088</v>
      </c>
      <c r="C811" s="12" t="s">
        <v>2836</v>
      </c>
      <c r="D811" s="12" t="s">
        <v>191</v>
      </c>
      <c r="E811" s="12" t="s">
        <v>194</v>
      </c>
      <c r="F811" s="12" t="s">
        <v>170</v>
      </c>
      <c r="G811" s="12">
        <v>1992</v>
      </c>
      <c r="H811" s="12"/>
      <c r="I811" s="12"/>
      <c r="J811" s="12"/>
      <c r="K811" s="12"/>
      <c r="L811" s="12"/>
      <c r="M811" s="12" t="s">
        <v>195</v>
      </c>
      <c r="N811" s="12" t="s">
        <v>83</v>
      </c>
      <c r="O811" s="42">
        <v>417</v>
      </c>
      <c r="P811" s="12" t="s">
        <v>53</v>
      </c>
      <c r="Q811" s="12" t="s">
        <v>44</v>
      </c>
    </row>
    <row r="812" spans="2:17" s="41" customFormat="1" ht="36" hidden="1" x14ac:dyDescent="0.25">
      <c r="B812" s="11" t="s">
        <v>2837</v>
      </c>
      <c r="C812" s="12" t="s">
        <v>2836</v>
      </c>
      <c r="D812" s="12" t="s">
        <v>196</v>
      </c>
      <c r="E812" s="12" t="s">
        <v>197</v>
      </c>
      <c r="F812" s="12" t="s">
        <v>198</v>
      </c>
      <c r="G812" s="12">
        <v>2010</v>
      </c>
      <c r="H812" s="12"/>
      <c r="I812" s="12"/>
      <c r="J812" s="12"/>
      <c r="K812" s="12"/>
      <c r="L812" s="12"/>
      <c r="M812" s="12" t="s">
        <v>199</v>
      </c>
      <c r="N812" s="12" t="s">
        <v>186</v>
      </c>
      <c r="O812" s="42">
        <v>567.80700000000002</v>
      </c>
      <c r="P812" s="12" t="s">
        <v>53</v>
      </c>
      <c r="Q812" s="12" t="s">
        <v>44</v>
      </c>
    </row>
    <row r="813" spans="2:17" s="41" customFormat="1" ht="36" hidden="1" x14ac:dyDescent="0.25">
      <c r="B813" s="11" t="s">
        <v>2838</v>
      </c>
      <c r="C813" s="12" t="s">
        <v>2836</v>
      </c>
      <c r="D813" s="12" t="s">
        <v>196</v>
      </c>
      <c r="E813" s="12" t="s">
        <v>200</v>
      </c>
      <c r="F813" s="12" t="s">
        <v>198</v>
      </c>
      <c r="G813" s="12">
        <v>2011</v>
      </c>
      <c r="H813" s="12"/>
      <c r="I813" s="12"/>
      <c r="J813" s="12"/>
      <c r="K813" s="12"/>
      <c r="L813" s="12"/>
      <c r="M813" s="12" t="s">
        <v>201</v>
      </c>
      <c r="N813" s="12" t="s">
        <v>186</v>
      </c>
      <c r="O813" s="42">
        <v>491.39499999999998</v>
      </c>
      <c r="P813" s="12" t="s">
        <v>53</v>
      </c>
      <c r="Q813" s="12" t="s">
        <v>44</v>
      </c>
    </row>
    <row r="814" spans="2:17" s="41" customFormat="1" ht="35.25" hidden="1" customHeight="1" x14ac:dyDescent="0.25">
      <c r="B814" s="11" t="s">
        <v>2839</v>
      </c>
      <c r="C814" s="12" t="s">
        <v>2836</v>
      </c>
      <c r="D814" s="12" t="s">
        <v>202</v>
      </c>
      <c r="E814" s="12" t="s">
        <v>203</v>
      </c>
      <c r="F814" s="12" t="s">
        <v>204</v>
      </c>
      <c r="G814" s="12">
        <v>2002</v>
      </c>
      <c r="H814" s="12"/>
      <c r="I814" s="12"/>
      <c r="J814" s="12"/>
      <c r="K814" s="12"/>
      <c r="L814" s="12"/>
      <c r="M814" s="12" t="s">
        <v>205</v>
      </c>
      <c r="N814" s="12" t="s">
        <v>206</v>
      </c>
      <c r="O814" s="42">
        <v>492.35500000000002</v>
      </c>
      <c r="P814" s="12" t="s">
        <v>53</v>
      </c>
      <c r="Q814" s="12" t="s">
        <v>44</v>
      </c>
    </row>
    <row r="815" spans="2:17" s="41" customFormat="1" ht="38.25" hidden="1" customHeight="1" x14ac:dyDescent="0.25">
      <c r="B815" s="11" t="s">
        <v>2840</v>
      </c>
      <c r="C815" s="12" t="s">
        <v>2836</v>
      </c>
      <c r="D815" s="12" t="s">
        <v>207</v>
      </c>
      <c r="E815" s="12" t="s">
        <v>208</v>
      </c>
      <c r="F815" s="12" t="s">
        <v>209</v>
      </c>
      <c r="G815" s="12">
        <v>2005</v>
      </c>
      <c r="H815" s="12"/>
      <c r="I815" s="12"/>
      <c r="J815" s="12"/>
      <c r="K815" s="12"/>
      <c r="L815" s="12"/>
      <c r="M815" s="12" t="s">
        <v>210</v>
      </c>
      <c r="N815" s="12" t="s">
        <v>211</v>
      </c>
      <c r="O815" s="42">
        <v>427.00700000000001</v>
      </c>
      <c r="P815" s="12" t="s">
        <v>53</v>
      </c>
      <c r="Q815" s="12" t="s">
        <v>44</v>
      </c>
    </row>
    <row r="816" spans="2:17" s="41" customFormat="1" ht="35.25" hidden="1" customHeight="1" x14ac:dyDescent="0.25">
      <c r="B816" s="11" t="s">
        <v>2841</v>
      </c>
      <c r="C816" s="12" t="s">
        <v>2836</v>
      </c>
      <c r="D816" s="12" t="s">
        <v>173</v>
      </c>
      <c r="E816" s="12" t="s">
        <v>212</v>
      </c>
      <c r="F816" s="12" t="s">
        <v>209</v>
      </c>
      <c r="G816" s="12">
        <v>2003</v>
      </c>
      <c r="H816" s="12"/>
      <c r="I816" s="12"/>
      <c r="J816" s="12"/>
      <c r="K816" s="12"/>
      <c r="L816" s="12"/>
      <c r="M816" s="12" t="s">
        <v>213</v>
      </c>
      <c r="N816" s="12" t="s">
        <v>177</v>
      </c>
      <c r="O816" s="42">
        <v>294.45</v>
      </c>
      <c r="P816" s="12" t="s">
        <v>53</v>
      </c>
      <c r="Q816" s="12" t="s">
        <v>44</v>
      </c>
    </row>
    <row r="817" spans="2:17" s="41" customFormat="1" ht="48.75" hidden="1" customHeight="1" x14ac:dyDescent="0.25">
      <c r="B817" s="11" t="s">
        <v>2842</v>
      </c>
      <c r="C817" s="12" t="s">
        <v>2836</v>
      </c>
      <c r="D817" s="12" t="s">
        <v>214</v>
      </c>
      <c r="E817" s="12" t="s">
        <v>215</v>
      </c>
      <c r="F817" s="12" t="s">
        <v>216</v>
      </c>
      <c r="G817" s="12">
        <v>2007</v>
      </c>
      <c r="H817" s="12"/>
      <c r="I817" s="12"/>
      <c r="J817" s="12"/>
      <c r="K817" s="12"/>
      <c r="L817" s="12"/>
      <c r="M817" s="12" t="s">
        <v>217</v>
      </c>
      <c r="N817" s="12" t="s">
        <v>218</v>
      </c>
      <c r="O817" s="42">
        <v>464.90100000000001</v>
      </c>
      <c r="P817" s="12" t="s">
        <v>53</v>
      </c>
      <c r="Q817" s="12" t="s">
        <v>44</v>
      </c>
    </row>
    <row r="818" spans="2:17" s="41" customFormat="1" ht="36" hidden="1" x14ac:dyDescent="0.25">
      <c r="B818" s="11" t="s">
        <v>2843</v>
      </c>
      <c r="C818" s="12" t="s">
        <v>2836</v>
      </c>
      <c r="D818" s="12" t="s">
        <v>219</v>
      </c>
      <c r="E818" s="12" t="s">
        <v>220</v>
      </c>
      <c r="F818" s="12" t="s">
        <v>221</v>
      </c>
      <c r="G818" s="12">
        <v>1992</v>
      </c>
      <c r="H818" s="12"/>
      <c r="I818" s="12"/>
      <c r="J818" s="12"/>
      <c r="K818" s="12"/>
      <c r="L818" s="12"/>
      <c r="M818" s="12" t="s">
        <v>222</v>
      </c>
      <c r="N818" s="12" t="s">
        <v>223</v>
      </c>
      <c r="O818" s="42">
        <v>198.56399999999999</v>
      </c>
      <c r="P818" s="12" t="s">
        <v>53</v>
      </c>
      <c r="Q818" s="12" t="s">
        <v>44</v>
      </c>
    </row>
    <row r="819" spans="2:17" s="41" customFormat="1" ht="24" hidden="1" x14ac:dyDescent="0.25">
      <c r="B819" s="11" t="s">
        <v>2844</v>
      </c>
      <c r="C819" s="12" t="s">
        <v>2836</v>
      </c>
      <c r="D819" s="12" t="s">
        <v>224</v>
      </c>
      <c r="E819" s="12" t="s">
        <v>225</v>
      </c>
      <c r="F819" s="12" t="s">
        <v>226</v>
      </c>
      <c r="G819" s="12">
        <v>1990</v>
      </c>
      <c r="H819" s="12"/>
      <c r="I819" s="12"/>
      <c r="J819" s="12"/>
      <c r="K819" s="12"/>
      <c r="L819" s="12"/>
      <c r="M819" s="12" t="s">
        <v>189</v>
      </c>
      <c r="N819" s="12" t="s">
        <v>227</v>
      </c>
      <c r="O819" s="42" t="s">
        <v>67</v>
      </c>
      <c r="P819" s="12" t="s">
        <v>53</v>
      </c>
      <c r="Q819" s="12" t="s">
        <v>44</v>
      </c>
    </row>
    <row r="820" spans="2:17" s="41" customFormat="1" ht="38.25" hidden="1" customHeight="1" x14ac:dyDescent="0.25">
      <c r="B820" s="11" t="s">
        <v>2845</v>
      </c>
      <c r="C820" s="12" t="s">
        <v>2836</v>
      </c>
      <c r="D820" s="12" t="s">
        <v>228</v>
      </c>
      <c r="E820" s="12" t="s">
        <v>229</v>
      </c>
      <c r="F820" s="12" t="s">
        <v>230</v>
      </c>
      <c r="G820" s="12">
        <v>2006</v>
      </c>
      <c r="H820" s="12"/>
      <c r="I820" s="12"/>
      <c r="J820" s="12"/>
      <c r="K820" s="12"/>
      <c r="L820" s="12"/>
      <c r="M820" s="12" t="s">
        <v>189</v>
      </c>
      <c r="N820" s="12" t="s">
        <v>218</v>
      </c>
      <c r="O820" s="42" t="s">
        <v>67</v>
      </c>
      <c r="P820" s="12" t="s">
        <v>53</v>
      </c>
      <c r="Q820" s="12" t="s">
        <v>44</v>
      </c>
    </row>
    <row r="821" spans="2:17" s="41" customFormat="1" ht="37.5" hidden="1" customHeight="1" x14ac:dyDescent="0.25">
      <c r="B821" s="11" t="s">
        <v>2846</v>
      </c>
      <c r="C821" s="12" t="s">
        <v>2836</v>
      </c>
      <c r="D821" s="12" t="s">
        <v>231</v>
      </c>
      <c r="E821" s="12" t="s">
        <v>232</v>
      </c>
      <c r="F821" s="12" t="s">
        <v>233</v>
      </c>
      <c r="G821" s="12">
        <v>2010</v>
      </c>
      <c r="H821" s="12"/>
      <c r="I821" s="12"/>
      <c r="J821" s="12"/>
      <c r="K821" s="12"/>
      <c r="L821" s="12"/>
      <c r="M821" s="12" t="s">
        <v>234</v>
      </c>
      <c r="N821" s="12" t="s">
        <v>172</v>
      </c>
      <c r="O821" s="42">
        <v>528.84900000000005</v>
      </c>
      <c r="P821" s="12" t="s">
        <v>53</v>
      </c>
      <c r="Q821" s="12" t="s">
        <v>44</v>
      </c>
    </row>
    <row r="822" spans="2:17" s="41" customFormat="1" ht="38.25" hidden="1" customHeight="1" x14ac:dyDescent="0.25">
      <c r="B822" s="11" t="s">
        <v>2847</v>
      </c>
      <c r="C822" s="12" t="s">
        <v>2836</v>
      </c>
      <c r="D822" s="12" t="s">
        <v>235</v>
      </c>
      <c r="E822" s="12" t="s">
        <v>236</v>
      </c>
      <c r="F822" s="12" t="s">
        <v>230</v>
      </c>
      <c r="G822" s="12">
        <v>1993</v>
      </c>
      <c r="H822" s="12"/>
      <c r="I822" s="12"/>
      <c r="J822" s="12"/>
      <c r="K822" s="12"/>
      <c r="L822" s="12"/>
      <c r="M822" s="12" t="s">
        <v>189</v>
      </c>
      <c r="N822" s="12" t="s">
        <v>237</v>
      </c>
      <c r="O822" s="42">
        <v>156.98099999999999</v>
      </c>
      <c r="P822" s="12" t="s">
        <v>53</v>
      </c>
      <c r="Q822" s="12" t="s">
        <v>44</v>
      </c>
    </row>
    <row r="823" spans="2:17" s="41" customFormat="1" ht="36" hidden="1" customHeight="1" x14ac:dyDescent="0.25">
      <c r="B823" s="11" t="s">
        <v>2848</v>
      </c>
      <c r="C823" s="12" t="s">
        <v>2836</v>
      </c>
      <c r="D823" s="12" t="s">
        <v>238</v>
      </c>
      <c r="E823" s="12" t="s">
        <v>239</v>
      </c>
      <c r="F823" s="12" t="s">
        <v>240</v>
      </c>
      <c r="G823" s="12">
        <v>1991</v>
      </c>
      <c r="H823" s="12"/>
      <c r="I823" s="12"/>
      <c r="J823" s="12"/>
      <c r="K823" s="12"/>
      <c r="L823" s="12"/>
      <c r="M823" s="12" t="s">
        <v>241</v>
      </c>
      <c r="N823" s="12" t="s">
        <v>242</v>
      </c>
      <c r="O823" s="42">
        <v>130.155</v>
      </c>
      <c r="P823" s="12" t="s">
        <v>53</v>
      </c>
      <c r="Q823" s="12" t="s">
        <v>44</v>
      </c>
    </row>
    <row r="824" spans="2:17" s="41" customFormat="1" ht="36.75" hidden="1" customHeight="1" x14ac:dyDescent="0.25">
      <c r="B824" s="11" t="s">
        <v>2849</v>
      </c>
      <c r="C824" s="12" t="s">
        <v>2836</v>
      </c>
      <c r="D824" s="12" t="s">
        <v>243</v>
      </c>
      <c r="E824" s="12" t="s">
        <v>244</v>
      </c>
      <c r="F824" s="12" t="s">
        <v>240</v>
      </c>
      <c r="G824" s="12">
        <v>2003</v>
      </c>
      <c r="H824" s="12"/>
      <c r="I824" s="12"/>
      <c r="J824" s="12"/>
      <c r="K824" s="12"/>
      <c r="L824" s="12"/>
      <c r="M824" s="12" t="s">
        <v>245</v>
      </c>
      <c r="N824" s="12" t="s">
        <v>246</v>
      </c>
      <c r="O824" s="42">
        <v>284.11599999999999</v>
      </c>
      <c r="P824" s="12" t="s">
        <v>53</v>
      </c>
      <c r="Q824" s="12" t="s">
        <v>44</v>
      </c>
    </row>
    <row r="825" spans="2:17" s="41" customFormat="1" ht="36" hidden="1" x14ac:dyDescent="0.25">
      <c r="B825" s="11" t="s">
        <v>2850</v>
      </c>
      <c r="C825" s="12" t="s">
        <v>2836</v>
      </c>
      <c r="D825" s="12" t="s">
        <v>247</v>
      </c>
      <c r="E825" s="12" t="s">
        <v>248</v>
      </c>
      <c r="F825" s="12" t="s">
        <v>198</v>
      </c>
      <c r="G825" s="12">
        <v>2004</v>
      </c>
      <c r="H825" s="12"/>
      <c r="I825" s="12"/>
      <c r="J825" s="12"/>
      <c r="K825" s="12"/>
      <c r="L825" s="12"/>
      <c r="M825" s="12" t="s">
        <v>249</v>
      </c>
      <c r="N825" s="12" t="s">
        <v>211</v>
      </c>
      <c r="O825" s="42">
        <v>613.59100000000001</v>
      </c>
      <c r="P825" s="12" t="s">
        <v>53</v>
      </c>
      <c r="Q825" s="12" t="s">
        <v>44</v>
      </c>
    </row>
    <row r="826" spans="2:17" s="41" customFormat="1" ht="60.75" hidden="1" customHeight="1" x14ac:dyDescent="0.25">
      <c r="B826" s="11" t="s">
        <v>2851</v>
      </c>
      <c r="C826" s="12" t="s">
        <v>2836</v>
      </c>
      <c r="D826" s="12" t="s">
        <v>250</v>
      </c>
      <c r="E826" s="12" t="s">
        <v>251</v>
      </c>
      <c r="F826" s="12" t="s">
        <v>180</v>
      </c>
      <c r="G826" s="12">
        <v>2005</v>
      </c>
      <c r="H826" s="12"/>
      <c r="I826" s="12"/>
      <c r="J826" s="12"/>
      <c r="K826" s="12"/>
      <c r="L826" s="12"/>
      <c r="M826" s="12" t="s">
        <v>252</v>
      </c>
      <c r="N826" s="12" t="s">
        <v>172</v>
      </c>
      <c r="O826" s="42">
        <v>200</v>
      </c>
      <c r="P826" s="12" t="s">
        <v>53</v>
      </c>
      <c r="Q826" s="12" t="s">
        <v>44</v>
      </c>
    </row>
    <row r="827" spans="2:17" ht="48" hidden="1" x14ac:dyDescent="0.2">
      <c r="B827" s="11" t="s">
        <v>2089</v>
      </c>
      <c r="C827" s="12" t="s">
        <v>2852</v>
      </c>
      <c r="D827" s="12" t="s">
        <v>80</v>
      </c>
      <c r="E827" s="12">
        <v>990318</v>
      </c>
      <c r="F827" s="12" t="s">
        <v>81</v>
      </c>
      <c r="G827" s="12">
        <v>1989</v>
      </c>
      <c r="H827" s="12"/>
      <c r="I827" s="12"/>
      <c r="J827" s="12" t="s">
        <v>82</v>
      </c>
      <c r="K827" s="12" t="s">
        <v>73</v>
      </c>
      <c r="L827" s="12"/>
      <c r="M827" s="12">
        <v>51348</v>
      </c>
      <c r="N827" s="12" t="s">
        <v>83</v>
      </c>
      <c r="O827" s="12"/>
      <c r="P827" s="12" t="s">
        <v>84</v>
      </c>
      <c r="Q827" s="12" t="s">
        <v>44</v>
      </c>
    </row>
    <row r="828" spans="2:17" ht="48" hidden="1" x14ac:dyDescent="0.2">
      <c r="B828" s="11" t="s">
        <v>2091</v>
      </c>
      <c r="C828" s="12" t="s">
        <v>2852</v>
      </c>
      <c r="D828" s="12" t="s">
        <v>85</v>
      </c>
      <c r="E828" s="12">
        <v>990453</v>
      </c>
      <c r="F828" s="12" t="s">
        <v>81</v>
      </c>
      <c r="G828" s="12">
        <v>2016</v>
      </c>
      <c r="H828" s="12"/>
      <c r="I828" s="12"/>
      <c r="J828" s="12" t="s">
        <v>82</v>
      </c>
      <c r="K828" s="12" t="s">
        <v>86</v>
      </c>
      <c r="L828" s="12"/>
      <c r="M828" s="12"/>
      <c r="N828" s="12"/>
      <c r="O828" s="12"/>
      <c r="P828" s="12" t="s">
        <v>87</v>
      </c>
      <c r="Q828" s="12" t="s">
        <v>44</v>
      </c>
    </row>
    <row r="829" spans="2:17" ht="48" hidden="1" x14ac:dyDescent="0.2">
      <c r="B829" s="11" t="s">
        <v>2092</v>
      </c>
      <c r="C829" s="12" t="s">
        <v>2852</v>
      </c>
      <c r="D829" s="12" t="s">
        <v>88</v>
      </c>
      <c r="E829" s="12">
        <v>990319</v>
      </c>
      <c r="F829" s="12" t="s">
        <v>81</v>
      </c>
      <c r="G829" s="12">
        <v>2010</v>
      </c>
      <c r="H829" s="12"/>
      <c r="I829" s="12"/>
      <c r="J829" s="12" t="s">
        <v>82</v>
      </c>
      <c r="K829" s="12" t="s">
        <v>73</v>
      </c>
      <c r="L829" s="12"/>
      <c r="M829" s="12"/>
      <c r="N829" s="12"/>
      <c r="O829" s="12"/>
      <c r="P829" s="12" t="s">
        <v>89</v>
      </c>
      <c r="Q829" s="12" t="s">
        <v>46</v>
      </c>
    </row>
    <row r="830" spans="2:17" ht="48" hidden="1" x14ac:dyDescent="0.2">
      <c r="B830" s="11" t="s">
        <v>2093</v>
      </c>
      <c r="C830" s="12" t="s">
        <v>2852</v>
      </c>
      <c r="D830" s="12" t="s">
        <v>90</v>
      </c>
      <c r="E830" s="12">
        <v>990461</v>
      </c>
      <c r="F830" s="12" t="s">
        <v>81</v>
      </c>
      <c r="G830" s="12">
        <v>2018</v>
      </c>
      <c r="H830" s="12"/>
      <c r="I830" s="12"/>
      <c r="J830" s="12" t="s">
        <v>82</v>
      </c>
      <c r="K830" s="12" t="s">
        <v>86</v>
      </c>
      <c r="L830" s="12"/>
      <c r="M830" s="12"/>
      <c r="N830" s="12"/>
      <c r="O830" s="12"/>
      <c r="P830" s="12" t="s">
        <v>87</v>
      </c>
      <c r="Q830" s="12" t="s">
        <v>44</v>
      </c>
    </row>
    <row r="831" spans="2:17" ht="48" hidden="1" x14ac:dyDescent="0.2">
      <c r="B831" s="11" t="s">
        <v>2094</v>
      </c>
      <c r="C831" s="12" t="s">
        <v>2852</v>
      </c>
      <c r="D831" s="12" t="s">
        <v>91</v>
      </c>
      <c r="E831" s="12">
        <v>990457</v>
      </c>
      <c r="F831" s="12" t="s">
        <v>81</v>
      </c>
      <c r="G831" s="12">
        <v>2016</v>
      </c>
      <c r="H831" s="12"/>
      <c r="I831" s="12"/>
      <c r="J831" s="12" t="s">
        <v>82</v>
      </c>
      <c r="K831" s="12" t="s">
        <v>86</v>
      </c>
      <c r="L831" s="12"/>
      <c r="M831" s="12"/>
      <c r="N831" s="12"/>
      <c r="O831" s="12"/>
      <c r="P831" s="12" t="s">
        <v>87</v>
      </c>
      <c r="Q831" s="12" t="s">
        <v>44</v>
      </c>
    </row>
    <row r="832" spans="2:17" ht="48" hidden="1" x14ac:dyDescent="0.2">
      <c r="B832" s="11" t="s">
        <v>2095</v>
      </c>
      <c r="C832" s="12" t="s">
        <v>2852</v>
      </c>
      <c r="D832" s="12" t="s">
        <v>92</v>
      </c>
      <c r="E832" s="12">
        <v>703057</v>
      </c>
      <c r="F832" s="12" t="s">
        <v>81</v>
      </c>
      <c r="G832" s="12"/>
      <c r="H832" s="12"/>
      <c r="I832" s="12"/>
      <c r="J832" s="12" t="s">
        <v>82</v>
      </c>
      <c r="K832" s="12" t="s">
        <v>73</v>
      </c>
      <c r="L832" s="12"/>
      <c r="M832" s="12"/>
      <c r="N832" s="12"/>
      <c r="O832" s="12"/>
      <c r="P832" s="12" t="s">
        <v>93</v>
      </c>
      <c r="Q832" s="12" t="s">
        <v>46</v>
      </c>
    </row>
    <row r="833" spans="2:17" ht="48" hidden="1" x14ac:dyDescent="0.2">
      <c r="B833" s="11" t="s">
        <v>2853</v>
      </c>
      <c r="C833" s="12" t="s">
        <v>2852</v>
      </c>
      <c r="D833" s="12" t="s">
        <v>94</v>
      </c>
      <c r="E833" s="12">
        <v>990456</v>
      </c>
      <c r="F833" s="12" t="s">
        <v>81</v>
      </c>
      <c r="G833" s="12">
        <v>2016</v>
      </c>
      <c r="H833" s="12"/>
      <c r="I833" s="12"/>
      <c r="J833" s="12" t="s">
        <v>82</v>
      </c>
      <c r="K833" s="12" t="s">
        <v>86</v>
      </c>
      <c r="L833" s="12"/>
      <c r="M833" s="12"/>
      <c r="N833" s="12"/>
      <c r="O833" s="12"/>
      <c r="P833" s="12" t="s">
        <v>87</v>
      </c>
      <c r="Q833" s="12" t="s">
        <v>44</v>
      </c>
    </row>
    <row r="834" spans="2:17" ht="48" hidden="1" x14ac:dyDescent="0.2">
      <c r="B834" s="11" t="s">
        <v>2854</v>
      </c>
      <c r="C834" s="12" t="s">
        <v>2852</v>
      </c>
      <c r="D834" s="12" t="s">
        <v>95</v>
      </c>
      <c r="E834" s="11" t="s">
        <v>96</v>
      </c>
      <c r="F834" s="12" t="s">
        <v>81</v>
      </c>
      <c r="G834" s="12">
        <v>2018</v>
      </c>
      <c r="H834" s="12"/>
      <c r="I834" s="12"/>
      <c r="J834" s="12" t="s">
        <v>82</v>
      </c>
      <c r="K834" s="12" t="s">
        <v>86</v>
      </c>
      <c r="L834" s="12"/>
      <c r="M834" s="12"/>
      <c r="N834" s="12"/>
      <c r="O834" s="12"/>
      <c r="P834" s="12" t="s">
        <v>87</v>
      </c>
      <c r="Q834" s="12" t="s">
        <v>44</v>
      </c>
    </row>
    <row r="835" spans="2:17" ht="48" hidden="1" x14ac:dyDescent="0.2">
      <c r="B835" s="11" t="s">
        <v>2855</v>
      </c>
      <c r="C835" s="12" t="s">
        <v>2852</v>
      </c>
      <c r="D835" s="12" t="s">
        <v>97</v>
      </c>
      <c r="E835" s="12">
        <v>990435</v>
      </c>
      <c r="F835" s="12" t="s">
        <v>81</v>
      </c>
      <c r="G835" s="12">
        <v>2011</v>
      </c>
      <c r="H835" s="12"/>
      <c r="I835" s="12"/>
      <c r="J835" s="12" t="s">
        <v>82</v>
      </c>
      <c r="K835" s="12" t="s">
        <v>73</v>
      </c>
      <c r="L835" s="12"/>
      <c r="M835" s="12"/>
      <c r="N835" s="12"/>
      <c r="O835" s="12"/>
      <c r="P835" s="12" t="s">
        <v>98</v>
      </c>
      <c r="Q835" s="12" t="s">
        <v>46</v>
      </c>
    </row>
    <row r="836" spans="2:17" ht="48" hidden="1" x14ac:dyDescent="0.2">
      <c r="B836" s="11" t="s">
        <v>2856</v>
      </c>
      <c r="C836" s="12" t="s">
        <v>2852</v>
      </c>
      <c r="D836" s="12" t="s">
        <v>99</v>
      </c>
      <c r="E836" s="11" t="s">
        <v>100</v>
      </c>
      <c r="F836" s="12" t="s">
        <v>81</v>
      </c>
      <c r="G836" s="12">
        <v>2016</v>
      </c>
      <c r="H836" s="12"/>
      <c r="I836" s="12"/>
      <c r="J836" s="12" t="s">
        <v>82</v>
      </c>
      <c r="K836" s="12" t="s">
        <v>86</v>
      </c>
      <c r="L836" s="12"/>
      <c r="M836" s="12"/>
      <c r="N836" s="12"/>
      <c r="O836" s="12"/>
      <c r="P836" s="12" t="s">
        <v>87</v>
      </c>
      <c r="Q836" s="12" t="s">
        <v>44</v>
      </c>
    </row>
    <row r="837" spans="2:17" ht="48" hidden="1" customHeight="1" x14ac:dyDescent="0.2">
      <c r="B837" s="11" t="s">
        <v>2857</v>
      </c>
      <c r="C837" s="12" t="s">
        <v>2852</v>
      </c>
      <c r="D837" s="12" t="s">
        <v>101</v>
      </c>
      <c r="E837" s="12">
        <v>990430</v>
      </c>
      <c r="F837" s="12" t="s">
        <v>81</v>
      </c>
      <c r="G837" s="12">
        <v>2011</v>
      </c>
      <c r="H837" s="12"/>
      <c r="I837" s="12"/>
      <c r="J837" s="12" t="s">
        <v>82</v>
      </c>
      <c r="K837" s="12" t="s">
        <v>86</v>
      </c>
      <c r="L837" s="12"/>
      <c r="M837" s="12" t="s">
        <v>102</v>
      </c>
      <c r="N837" s="12" t="s">
        <v>64</v>
      </c>
      <c r="O837" s="12"/>
      <c r="P837" s="12" t="s">
        <v>103</v>
      </c>
      <c r="Q837" s="12" t="s">
        <v>44</v>
      </c>
    </row>
    <row r="838" spans="2:17" ht="48" hidden="1" x14ac:dyDescent="0.2">
      <c r="B838" s="11" t="s">
        <v>2858</v>
      </c>
      <c r="C838" s="12" t="s">
        <v>2852</v>
      </c>
      <c r="D838" s="12" t="s">
        <v>104</v>
      </c>
      <c r="E838" s="11" t="s">
        <v>105</v>
      </c>
      <c r="F838" s="12" t="s">
        <v>81</v>
      </c>
      <c r="G838" s="12">
        <v>2010</v>
      </c>
      <c r="H838" s="12"/>
      <c r="I838" s="12"/>
      <c r="J838" s="12" t="s">
        <v>82</v>
      </c>
      <c r="K838" s="12" t="s">
        <v>73</v>
      </c>
      <c r="L838" s="12"/>
      <c r="M838" s="12"/>
      <c r="N838" s="12"/>
      <c r="O838" s="12"/>
      <c r="P838" s="12" t="s">
        <v>93</v>
      </c>
      <c r="Q838" s="12" t="s">
        <v>46</v>
      </c>
    </row>
    <row r="839" spans="2:17" ht="48" hidden="1" x14ac:dyDescent="0.2">
      <c r="B839" s="11" t="s">
        <v>2859</v>
      </c>
      <c r="C839" s="12" t="s">
        <v>2852</v>
      </c>
      <c r="D839" s="12" t="s">
        <v>106</v>
      </c>
      <c r="E839" s="12">
        <v>990494</v>
      </c>
      <c r="F839" s="12" t="s">
        <v>81</v>
      </c>
      <c r="G839" s="12">
        <v>2018</v>
      </c>
      <c r="H839" s="12"/>
      <c r="I839" s="12"/>
      <c r="J839" s="12" t="s">
        <v>82</v>
      </c>
      <c r="K839" s="12" t="s">
        <v>86</v>
      </c>
      <c r="L839" s="12"/>
      <c r="M839" s="12">
        <v>346</v>
      </c>
      <c r="N839" s="12" t="s">
        <v>107</v>
      </c>
      <c r="O839" s="12"/>
      <c r="P839" s="12" t="s">
        <v>108</v>
      </c>
      <c r="Q839" s="12" t="s">
        <v>44</v>
      </c>
    </row>
    <row r="840" spans="2:17" ht="48" hidden="1" x14ac:dyDescent="0.2">
      <c r="B840" s="11" t="s">
        <v>2860</v>
      </c>
      <c r="C840" s="12" t="s">
        <v>2852</v>
      </c>
      <c r="D840" s="12" t="s">
        <v>109</v>
      </c>
      <c r="E840" s="12">
        <v>990449</v>
      </c>
      <c r="F840" s="12" t="s">
        <v>81</v>
      </c>
      <c r="G840" s="12">
        <v>2014</v>
      </c>
      <c r="H840" s="12"/>
      <c r="I840" s="12"/>
      <c r="J840" s="12" t="s">
        <v>82</v>
      </c>
      <c r="K840" s="12" t="s">
        <v>86</v>
      </c>
      <c r="L840" s="12"/>
      <c r="M840" s="12" t="s">
        <v>110</v>
      </c>
      <c r="N840" s="12" t="s">
        <v>111</v>
      </c>
      <c r="O840" s="12"/>
      <c r="P840" s="12" t="s">
        <v>87</v>
      </c>
      <c r="Q840" s="12" t="s">
        <v>44</v>
      </c>
    </row>
    <row r="841" spans="2:17" ht="48" hidden="1" x14ac:dyDescent="0.2">
      <c r="B841" s="11" t="s">
        <v>2861</v>
      </c>
      <c r="C841" s="12" t="s">
        <v>2852</v>
      </c>
      <c r="D841" s="12" t="s">
        <v>112</v>
      </c>
      <c r="E841" s="12">
        <v>990450</v>
      </c>
      <c r="F841" s="12" t="s">
        <v>81</v>
      </c>
      <c r="G841" s="12">
        <v>2016</v>
      </c>
      <c r="H841" s="12"/>
      <c r="I841" s="12"/>
      <c r="J841" s="12" t="s">
        <v>82</v>
      </c>
      <c r="K841" s="12" t="s">
        <v>86</v>
      </c>
      <c r="L841" s="12"/>
      <c r="M841" s="12"/>
      <c r="N841" s="12"/>
      <c r="O841" s="12"/>
      <c r="P841" s="12" t="s">
        <v>87</v>
      </c>
      <c r="Q841" s="12" t="s">
        <v>44</v>
      </c>
    </row>
    <row r="842" spans="2:17" ht="48" hidden="1" x14ac:dyDescent="0.2">
      <c r="B842" s="11" t="s">
        <v>2862</v>
      </c>
      <c r="C842" s="12" t="s">
        <v>2852</v>
      </c>
      <c r="D842" s="12" t="s">
        <v>113</v>
      </c>
      <c r="E842" s="12">
        <v>990460</v>
      </c>
      <c r="F842" s="12" t="s">
        <v>81</v>
      </c>
      <c r="G842" s="12">
        <v>2016</v>
      </c>
      <c r="H842" s="12"/>
      <c r="I842" s="12"/>
      <c r="J842" s="12" t="s">
        <v>82</v>
      </c>
      <c r="K842" s="12" t="s">
        <v>73</v>
      </c>
      <c r="L842" s="12"/>
      <c r="M842" s="12"/>
      <c r="N842" s="12"/>
      <c r="O842" s="12"/>
      <c r="P842" s="12" t="s">
        <v>87</v>
      </c>
      <c r="Q842" s="12" t="s">
        <v>44</v>
      </c>
    </row>
    <row r="843" spans="2:17" ht="48" hidden="1" x14ac:dyDescent="0.2">
      <c r="B843" s="11" t="s">
        <v>2863</v>
      </c>
      <c r="C843" s="12" t="s">
        <v>2852</v>
      </c>
      <c r="D843" s="12" t="s">
        <v>114</v>
      </c>
      <c r="E843" s="12">
        <v>990455</v>
      </c>
      <c r="F843" s="12" t="s">
        <v>81</v>
      </c>
      <c r="G843" s="12">
        <v>2016</v>
      </c>
      <c r="H843" s="12"/>
      <c r="I843" s="12"/>
      <c r="J843" s="12" t="s">
        <v>82</v>
      </c>
      <c r="K843" s="12" t="s">
        <v>86</v>
      </c>
      <c r="L843" s="12"/>
      <c r="M843" s="12"/>
      <c r="N843" s="12"/>
      <c r="O843" s="12"/>
      <c r="P843" s="12" t="s">
        <v>87</v>
      </c>
      <c r="Q843" s="12" t="s">
        <v>46</v>
      </c>
    </row>
    <row r="844" spans="2:17" ht="48" hidden="1" x14ac:dyDescent="0.2">
      <c r="B844" s="11" t="s">
        <v>2864</v>
      </c>
      <c r="C844" s="12" t="s">
        <v>2852</v>
      </c>
      <c r="D844" s="12" t="s">
        <v>115</v>
      </c>
      <c r="E844" s="12">
        <v>990459</v>
      </c>
      <c r="F844" s="12" t="s">
        <v>81</v>
      </c>
      <c r="G844" s="12">
        <v>2016</v>
      </c>
      <c r="H844" s="12"/>
      <c r="I844" s="12"/>
      <c r="J844" s="12" t="s">
        <v>82</v>
      </c>
      <c r="K844" s="12" t="s">
        <v>86</v>
      </c>
      <c r="L844" s="12"/>
      <c r="M844" s="12"/>
      <c r="N844" s="12"/>
      <c r="O844" s="12"/>
      <c r="P844" s="12" t="s">
        <v>87</v>
      </c>
      <c r="Q844" s="12" t="s">
        <v>44</v>
      </c>
    </row>
    <row r="845" spans="2:17" ht="48" hidden="1" x14ac:dyDescent="0.2">
      <c r="B845" s="11" t="s">
        <v>2865</v>
      </c>
      <c r="C845" s="12" t="s">
        <v>2852</v>
      </c>
      <c r="D845" s="12" t="s">
        <v>116</v>
      </c>
      <c r="E845" s="12">
        <v>990432</v>
      </c>
      <c r="F845" s="12" t="s">
        <v>81</v>
      </c>
      <c r="G845" s="12"/>
      <c r="H845" s="12"/>
      <c r="I845" s="12"/>
      <c r="J845" s="12" t="s">
        <v>82</v>
      </c>
      <c r="K845" s="12" t="s">
        <v>86</v>
      </c>
      <c r="L845" s="12"/>
      <c r="M845" s="12"/>
      <c r="N845" s="12"/>
      <c r="O845" s="12"/>
      <c r="P845" s="12" t="s">
        <v>87</v>
      </c>
      <c r="Q845" s="12" t="s">
        <v>44</v>
      </c>
    </row>
    <row r="846" spans="2:17" ht="48" hidden="1" x14ac:dyDescent="0.2">
      <c r="B846" s="11" t="s">
        <v>2866</v>
      </c>
      <c r="C846" s="12" t="s">
        <v>2852</v>
      </c>
      <c r="D846" s="12" t="s">
        <v>117</v>
      </c>
      <c r="E846" s="12">
        <v>990496</v>
      </c>
      <c r="F846" s="12" t="s">
        <v>81</v>
      </c>
      <c r="G846" s="12">
        <v>2019</v>
      </c>
      <c r="H846" s="12"/>
      <c r="I846" s="12"/>
      <c r="J846" s="12" t="s">
        <v>82</v>
      </c>
      <c r="K846" s="12" t="s">
        <v>86</v>
      </c>
      <c r="L846" s="12"/>
      <c r="M846" s="12"/>
      <c r="N846" s="12"/>
      <c r="O846" s="12"/>
      <c r="P846" s="12" t="s">
        <v>87</v>
      </c>
      <c r="Q846" s="12" t="s">
        <v>46</v>
      </c>
    </row>
    <row r="847" spans="2:17" ht="48" hidden="1" x14ac:dyDescent="0.2">
      <c r="B847" s="11" t="s">
        <v>2867</v>
      </c>
      <c r="C847" s="12" t="s">
        <v>2852</v>
      </c>
      <c r="D847" s="12" t="s">
        <v>118</v>
      </c>
      <c r="E847" s="12" t="s">
        <v>119</v>
      </c>
      <c r="F847" s="12" t="s">
        <v>81</v>
      </c>
      <c r="G847" s="12">
        <v>2021</v>
      </c>
      <c r="H847" s="12"/>
      <c r="I847" s="12"/>
      <c r="J847" s="12" t="s">
        <v>82</v>
      </c>
      <c r="K847" s="12" t="s">
        <v>86</v>
      </c>
      <c r="L847" s="12"/>
      <c r="M847" s="12"/>
      <c r="N847" s="12"/>
      <c r="O847" s="12"/>
      <c r="P847" s="12" t="s">
        <v>87</v>
      </c>
      <c r="Q847" s="12" t="s">
        <v>44</v>
      </c>
    </row>
    <row r="848" spans="2:17" ht="48" hidden="1" x14ac:dyDescent="0.2">
      <c r="B848" s="11" t="s">
        <v>2868</v>
      </c>
      <c r="C848" s="12" t="s">
        <v>2852</v>
      </c>
      <c r="D848" s="12" t="s">
        <v>120</v>
      </c>
      <c r="E848" s="12">
        <v>990440</v>
      </c>
      <c r="F848" s="12" t="s">
        <v>81</v>
      </c>
      <c r="G848" s="12"/>
      <c r="H848" s="12"/>
      <c r="I848" s="12"/>
      <c r="J848" s="12" t="s">
        <v>82</v>
      </c>
      <c r="K848" s="12" t="s">
        <v>86</v>
      </c>
      <c r="L848" s="12"/>
      <c r="M848" s="12"/>
      <c r="N848" s="12"/>
      <c r="O848" s="12"/>
      <c r="P848" s="12" t="s">
        <v>87</v>
      </c>
      <c r="Q848" s="12" t="s">
        <v>44</v>
      </c>
    </row>
    <row r="849" spans="2:17" ht="48" hidden="1" x14ac:dyDescent="0.2">
      <c r="B849" s="11" t="s">
        <v>2869</v>
      </c>
      <c r="C849" s="12" t="s">
        <v>2852</v>
      </c>
      <c r="D849" s="12" t="s">
        <v>121</v>
      </c>
      <c r="E849" s="12">
        <v>990438</v>
      </c>
      <c r="F849" s="12" t="s">
        <v>81</v>
      </c>
      <c r="G849" s="12"/>
      <c r="H849" s="12"/>
      <c r="I849" s="12"/>
      <c r="J849" s="12" t="s">
        <v>82</v>
      </c>
      <c r="K849" s="12" t="s">
        <v>86</v>
      </c>
      <c r="L849" s="12"/>
      <c r="M849" s="12"/>
      <c r="N849" s="12"/>
      <c r="O849" s="12"/>
      <c r="P849" s="12" t="s">
        <v>87</v>
      </c>
      <c r="Q849" s="12" t="s">
        <v>44</v>
      </c>
    </row>
    <row r="850" spans="2:17" ht="48" hidden="1" x14ac:dyDescent="0.2">
      <c r="B850" s="11" t="s">
        <v>2870</v>
      </c>
      <c r="C850" s="12" t="s">
        <v>2852</v>
      </c>
      <c r="D850" s="12" t="s">
        <v>122</v>
      </c>
      <c r="E850" s="12">
        <v>990433</v>
      </c>
      <c r="F850" s="12" t="s">
        <v>81</v>
      </c>
      <c r="G850" s="12">
        <v>2010</v>
      </c>
      <c r="H850" s="12"/>
      <c r="I850" s="12"/>
      <c r="J850" s="12" t="s">
        <v>82</v>
      </c>
      <c r="K850" s="12" t="s">
        <v>86</v>
      </c>
      <c r="L850" s="12"/>
      <c r="M850" s="12"/>
      <c r="N850" s="12"/>
      <c r="O850" s="12"/>
      <c r="P850" s="12" t="s">
        <v>87</v>
      </c>
      <c r="Q850" s="12" t="s">
        <v>44</v>
      </c>
    </row>
    <row r="851" spans="2:17" ht="48" hidden="1" x14ac:dyDescent="0.2">
      <c r="B851" s="11" t="s">
        <v>2871</v>
      </c>
      <c r="C851" s="12" t="s">
        <v>2852</v>
      </c>
      <c r="D851" s="12" t="s">
        <v>122</v>
      </c>
      <c r="E851" s="12">
        <v>990434</v>
      </c>
      <c r="F851" s="12" t="s">
        <v>81</v>
      </c>
      <c r="G851" s="12">
        <v>2010</v>
      </c>
      <c r="H851" s="12"/>
      <c r="I851" s="12"/>
      <c r="J851" s="12" t="s">
        <v>82</v>
      </c>
      <c r="K851" s="12" t="s">
        <v>86</v>
      </c>
      <c r="L851" s="12"/>
      <c r="M851" s="12"/>
      <c r="N851" s="12"/>
      <c r="O851" s="12"/>
      <c r="P851" s="12" t="s">
        <v>87</v>
      </c>
      <c r="Q851" s="12" t="s">
        <v>44</v>
      </c>
    </row>
    <row r="852" spans="2:17" ht="48" hidden="1" x14ac:dyDescent="0.2">
      <c r="B852" s="11" t="s">
        <v>2872</v>
      </c>
      <c r="C852" s="12" t="s">
        <v>2852</v>
      </c>
      <c r="D852" s="12" t="s">
        <v>123</v>
      </c>
      <c r="E852" s="12">
        <v>990437</v>
      </c>
      <c r="F852" s="12" t="s">
        <v>81</v>
      </c>
      <c r="G852" s="12">
        <v>2010</v>
      </c>
      <c r="H852" s="12"/>
      <c r="I852" s="12"/>
      <c r="J852" s="12" t="s">
        <v>82</v>
      </c>
      <c r="K852" s="12" t="s">
        <v>73</v>
      </c>
      <c r="L852" s="12"/>
      <c r="M852" s="12"/>
      <c r="N852" s="12"/>
      <c r="O852" s="12"/>
      <c r="P852" s="12" t="s">
        <v>124</v>
      </c>
      <c r="Q852" s="12" t="s">
        <v>48</v>
      </c>
    </row>
    <row r="853" spans="2:17" ht="48" hidden="1" x14ac:dyDescent="0.2">
      <c r="B853" s="11" t="s">
        <v>2873</v>
      </c>
      <c r="C853" s="12" t="s">
        <v>2852</v>
      </c>
      <c r="D853" s="12" t="s">
        <v>125</v>
      </c>
      <c r="E853" s="12">
        <v>990494</v>
      </c>
      <c r="F853" s="12" t="s">
        <v>126</v>
      </c>
      <c r="G853" s="12">
        <v>2011</v>
      </c>
      <c r="H853" s="12"/>
      <c r="I853" s="12"/>
      <c r="J853" s="12" t="s">
        <v>82</v>
      </c>
      <c r="K853" s="12" t="s">
        <v>73</v>
      </c>
      <c r="L853" s="12"/>
      <c r="M853" s="12"/>
      <c r="N853" s="12"/>
      <c r="O853" s="12"/>
      <c r="P853" s="12" t="s">
        <v>87</v>
      </c>
      <c r="Q853" s="12" t="s">
        <v>44</v>
      </c>
    </row>
    <row r="854" spans="2:17" ht="48" hidden="1" x14ac:dyDescent="0.2">
      <c r="B854" s="11" t="s">
        <v>2874</v>
      </c>
      <c r="C854" s="12" t="s">
        <v>2852</v>
      </c>
      <c r="D854" s="12" t="s">
        <v>127</v>
      </c>
      <c r="E854" s="12">
        <v>990495</v>
      </c>
      <c r="F854" s="12" t="s">
        <v>128</v>
      </c>
      <c r="G854" s="12">
        <v>2011</v>
      </c>
      <c r="H854" s="12"/>
      <c r="I854" s="12"/>
      <c r="J854" s="12" t="s">
        <v>82</v>
      </c>
      <c r="K854" s="12" t="s">
        <v>73</v>
      </c>
      <c r="L854" s="12"/>
      <c r="M854" s="12"/>
      <c r="N854" s="12"/>
      <c r="O854" s="12"/>
      <c r="P854" s="12" t="s">
        <v>87</v>
      </c>
      <c r="Q854" s="12" t="s">
        <v>44</v>
      </c>
    </row>
    <row r="855" spans="2:17" ht="48" hidden="1" x14ac:dyDescent="0.2">
      <c r="B855" s="11" t="s">
        <v>2875</v>
      </c>
      <c r="C855" s="12" t="s">
        <v>2852</v>
      </c>
      <c r="D855" s="12" t="s">
        <v>129</v>
      </c>
      <c r="E855" s="12">
        <v>990452</v>
      </c>
      <c r="F855" s="12" t="s">
        <v>81</v>
      </c>
      <c r="G855" s="12">
        <v>2015</v>
      </c>
      <c r="H855" s="12"/>
      <c r="I855" s="12"/>
      <c r="J855" s="12" t="s">
        <v>82</v>
      </c>
      <c r="K855" s="12" t="s">
        <v>86</v>
      </c>
      <c r="L855" s="12"/>
      <c r="M855" s="12"/>
      <c r="N855" s="12"/>
      <c r="O855" s="12"/>
      <c r="P855" s="12" t="s">
        <v>87</v>
      </c>
      <c r="Q855" s="12" t="s">
        <v>44</v>
      </c>
    </row>
    <row r="856" spans="2:17" s="3" customFormat="1" ht="60" hidden="1" customHeight="1" x14ac:dyDescent="0.25">
      <c r="B856" s="21" t="s">
        <v>2090</v>
      </c>
      <c r="C856" s="43" t="s">
        <v>2905</v>
      </c>
      <c r="D856" s="44" t="s">
        <v>1780</v>
      </c>
      <c r="E856" s="20"/>
      <c r="F856" s="43" t="s">
        <v>1781</v>
      </c>
      <c r="G856" s="45">
        <v>28856</v>
      </c>
      <c r="H856" s="46">
        <v>13</v>
      </c>
      <c r="I856" s="43"/>
      <c r="J856" s="2" t="s">
        <v>134</v>
      </c>
      <c r="K856" s="2" t="s">
        <v>73</v>
      </c>
      <c r="L856" s="2" t="s">
        <v>67</v>
      </c>
      <c r="M856" s="2"/>
      <c r="N856" s="2"/>
      <c r="O856" s="2"/>
      <c r="P856" s="2"/>
      <c r="Q856" s="2" t="s">
        <v>79</v>
      </c>
    </row>
    <row r="857" spans="2:17" s="3" customFormat="1" ht="60" hidden="1" customHeight="1" x14ac:dyDescent="0.25">
      <c r="B857" s="21" t="s">
        <v>2096</v>
      </c>
      <c r="C857" s="43" t="s">
        <v>2905</v>
      </c>
      <c r="D857" s="47" t="s">
        <v>1782</v>
      </c>
      <c r="E857" s="20"/>
      <c r="F857" s="2" t="s">
        <v>1781</v>
      </c>
      <c r="G857" s="48">
        <v>24473</v>
      </c>
      <c r="H857" s="12">
        <v>136.5</v>
      </c>
      <c r="I857" s="2"/>
      <c r="J857" s="2" t="s">
        <v>134</v>
      </c>
      <c r="K857" s="2" t="s">
        <v>73</v>
      </c>
      <c r="L857" s="2" t="s">
        <v>67</v>
      </c>
      <c r="M857" s="2"/>
      <c r="N857" s="2"/>
      <c r="O857" s="2"/>
      <c r="P857" s="2"/>
      <c r="Q857" s="2" t="s">
        <v>79</v>
      </c>
    </row>
    <row r="858" spans="2:17" s="3" customFormat="1" ht="60" hidden="1" customHeight="1" x14ac:dyDescent="0.25">
      <c r="B858" s="21" t="s">
        <v>2097</v>
      </c>
      <c r="C858" s="43" t="s">
        <v>2905</v>
      </c>
      <c r="D858" s="47" t="s">
        <v>1783</v>
      </c>
      <c r="E858" s="20"/>
      <c r="F858" s="2" t="s">
        <v>1781</v>
      </c>
      <c r="G858" s="48">
        <v>28856</v>
      </c>
      <c r="H858" s="12">
        <v>41.2</v>
      </c>
      <c r="I858" s="2"/>
      <c r="J858" s="2" t="s">
        <v>134</v>
      </c>
      <c r="K858" s="2" t="s">
        <v>73</v>
      </c>
      <c r="L858" s="2" t="s">
        <v>67</v>
      </c>
      <c r="M858" s="2"/>
      <c r="N858" s="2"/>
      <c r="O858" s="2"/>
      <c r="P858" s="2"/>
      <c r="Q858" s="2" t="s">
        <v>79</v>
      </c>
    </row>
    <row r="859" spans="2:17" s="3" customFormat="1" ht="60" hidden="1" customHeight="1" x14ac:dyDescent="0.25">
      <c r="B859" s="21" t="s">
        <v>2098</v>
      </c>
      <c r="C859" s="43" t="s">
        <v>2905</v>
      </c>
      <c r="D859" s="47" t="s">
        <v>1784</v>
      </c>
      <c r="E859" s="20"/>
      <c r="F859" s="2" t="s">
        <v>1781</v>
      </c>
      <c r="G859" s="48">
        <v>25569</v>
      </c>
      <c r="H859" s="12">
        <v>32.1</v>
      </c>
      <c r="I859" s="2"/>
      <c r="J859" s="2" t="s">
        <v>134</v>
      </c>
      <c r="K859" s="2" t="s">
        <v>73</v>
      </c>
      <c r="L859" s="2" t="s">
        <v>67</v>
      </c>
      <c r="M859" s="2"/>
      <c r="N859" s="2"/>
      <c r="O859" s="2"/>
      <c r="P859" s="2"/>
      <c r="Q859" s="2" t="s">
        <v>79</v>
      </c>
    </row>
    <row r="860" spans="2:17" s="3" customFormat="1" ht="60" hidden="1" customHeight="1" x14ac:dyDescent="0.25">
      <c r="B860" s="21" t="s">
        <v>2099</v>
      </c>
      <c r="C860" s="43" t="s">
        <v>2905</v>
      </c>
      <c r="D860" s="47" t="s">
        <v>1785</v>
      </c>
      <c r="E860" s="20"/>
      <c r="F860" s="2" t="s">
        <v>1781</v>
      </c>
      <c r="G860" s="48">
        <v>25569</v>
      </c>
      <c r="H860" s="12">
        <v>38</v>
      </c>
      <c r="I860" s="2"/>
      <c r="J860" s="2" t="s">
        <v>134</v>
      </c>
      <c r="K860" s="2" t="s">
        <v>73</v>
      </c>
      <c r="L860" s="2" t="s">
        <v>67</v>
      </c>
      <c r="M860" s="2"/>
      <c r="N860" s="2"/>
      <c r="O860" s="2"/>
      <c r="P860" s="2"/>
      <c r="Q860" s="2" t="s">
        <v>79</v>
      </c>
    </row>
    <row r="861" spans="2:17" s="3" customFormat="1" ht="60" hidden="1" customHeight="1" x14ac:dyDescent="0.25">
      <c r="B861" s="21" t="s">
        <v>2100</v>
      </c>
      <c r="C861" s="43" t="s">
        <v>2905</v>
      </c>
      <c r="D861" s="47" t="s">
        <v>1786</v>
      </c>
      <c r="E861" s="20"/>
      <c r="F861" s="2" t="s">
        <v>1787</v>
      </c>
      <c r="G861" s="48" t="s">
        <v>431</v>
      </c>
      <c r="H861" s="12">
        <v>449.8</v>
      </c>
      <c r="I861" s="2"/>
      <c r="J861" s="2" t="s">
        <v>134</v>
      </c>
      <c r="K861" s="2" t="s">
        <v>73</v>
      </c>
      <c r="L861" s="2" t="s">
        <v>67</v>
      </c>
      <c r="M861" s="2"/>
      <c r="N861" s="2"/>
      <c r="O861" s="2"/>
      <c r="P861" s="2"/>
      <c r="Q861" s="2" t="s">
        <v>79</v>
      </c>
    </row>
    <row r="862" spans="2:17" s="3" customFormat="1" ht="60" hidden="1" customHeight="1" x14ac:dyDescent="0.25">
      <c r="B862" s="21" t="s">
        <v>2101</v>
      </c>
      <c r="C862" s="43" t="s">
        <v>2905</v>
      </c>
      <c r="D862" s="12" t="s">
        <v>1788</v>
      </c>
      <c r="E862" s="20"/>
      <c r="F862" s="2" t="s">
        <v>1789</v>
      </c>
      <c r="G862" s="12">
        <v>2008</v>
      </c>
      <c r="H862" s="2"/>
      <c r="I862" s="2"/>
      <c r="J862" s="2" t="s">
        <v>134</v>
      </c>
      <c r="K862" s="2" t="s">
        <v>73</v>
      </c>
      <c r="L862" s="2" t="s">
        <v>67</v>
      </c>
      <c r="M862" s="2"/>
      <c r="N862" s="2" t="s">
        <v>83</v>
      </c>
      <c r="O862" s="2">
        <v>85</v>
      </c>
      <c r="P862" s="2"/>
      <c r="Q862" s="2" t="s">
        <v>79</v>
      </c>
    </row>
    <row r="863" spans="2:17" s="3" customFormat="1" ht="60" hidden="1" customHeight="1" x14ac:dyDescent="0.25">
      <c r="B863" s="21" t="s">
        <v>2102</v>
      </c>
      <c r="C863" s="43" t="s">
        <v>2905</v>
      </c>
      <c r="D863" s="49" t="s">
        <v>1790</v>
      </c>
      <c r="E863" s="20"/>
      <c r="F863" s="50" t="s">
        <v>1789</v>
      </c>
      <c r="G863" s="49">
        <v>2010</v>
      </c>
      <c r="H863" s="2"/>
      <c r="I863" s="2"/>
      <c r="J863" s="2" t="s">
        <v>134</v>
      </c>
      <c r="K863" s="2" t="s">
        <v>73</v>
      </c>
      <c r="L863" s="2" t="s">
        <v>67</v>
      </c>
      <c r="M863" s="2"/>
      <c r="N863" s="2" t="s">
        <v>190</v>
      </c>
      <c r="O863" s="2" t="s">
        <v>1791</v>
      </c>
      <c r="P863" s="2"/>
      <c r="Q863" s="2" t="s">
        <v>79</v>
      </c>
    </row>
    <row r="864" spans="2:17" s="3" customFormat="1" ht="60" hidden="1" customHeight="1" x14ac:dyDescent="0.25">
      <c r="B864" s="21" t="s">
        <v>2103</v>
      </c>
      <c r="C864" s="43" t="s">
        <v>2905</v>
      </c>
      <c r="D864" s="49" t="s">
        <v>1792</v>
      </c>
      <c r="E864" s="20"/>
      <c r="F864" s="2" t="s">
        <v>1793</v>
      </c>
      <c r="G864" s="49">
        <v>1998</v>
      </c>
      <c r="H864" s="2"/>
      <c r="I864" s="2"/>
      <c r="J864" s="2" t="s">
        <v>134</v>
      </c>
      <c r="K864" s="2" t="s">
        <v>73</v>
      </c>
      <c r="L864" s="2" t="s">
        <v>67</v>
      </c>
      <c r="M864" s="2"/>
      <c r="N864" s="2" t="s">
        <v>410</v>
      </c>
      <c r="O864" s="2" t="s">
        <v>1791</v>
      </c>
      <c r="P864" s="2"/>
      <c r="Q864" s="2" t="s">
        <v>79</v>
      </c>
    </row>
    <row r="865" spans="2:17" s="3" customFormat="1" ht="60" hidden="1" customHeight="1" x14ac:dyDescent="0.25">
      <c r="B865" s="21" t="s">
        <v>2104</v>
      </c>
      <c r="C865" s="43" t="s">
        <v>2905</v>
      </c>
      <c r="D865" s="2" t="s">
        <v>1795</v>
      </c>
      <c r="E865" s="20"/>
      <c r="F865" s="12" t="s">
        <v>1794</v>
      </c>
      <c r="G865" s="49">
        <v>1998</v>
      </c>
      <c r="H865" s="2"/>
      <c r="I865" s="2"/>
      <c r="J865" s="2" t="s">
        <v>134</v>
      </c>
      <c r="K865" s="2" t="s">
        <v>73</v>
      </c>
      <c r="L865" s="2" t="s">
        <v>67</v>
      </c>
      <c r="M865" s="2"/>
      <c r="N865" s="2" t="s">
        <v>83</v>
      </c>
      <c r="O865" s="2" t="s">
        <v>1791</v>
      </c>
      <c r="P865" s="2"/>
      <c r="Q865" s="2" t="s">
        <v>79</v>
      </c>
    </row>
    <row r="866" spans="2:17" s="3" customFormat="1" ht="60" hidden="1" customHeight="1" x14ac:dyDescent="0.25">
      <c r="B866" s="21" t="s">
        <v>2105</v>
      </c>
      <c r="C866" s="43" t="s">
        <v>2905</v>
      </c>
      <c r="D866" s="2" t="s">
        <v>1796</v>
      </c>
      <c r="E866" s="20"/>
      <c r="F866" s="2" t="s">
        <v>1797</v>
      </c>
      <c r="G866" s="49">
        <v>1992</v>
      </c>
      <c r="H866" s="2"/>
      <c r="I866" s="2"/>
      <c r="J866" s="2" t="s">
        <v>134</v>
      </c>
      <c r="K866" s="2" t="s">
        <v>73</v>
      </c>
      <c r="L866" s="2" t="s">
        <v>67</v>
      </c>
      <c r="M866" s="2"/>
      <c r="N866" s="2" t="s">
        <v>190</v>
      </c>
      <c r="O866" s="2">
        <v>35</v>
      </c>
      <c r="P866" s="2"/>
      <c r="Q866" s="2" t="s">
        <v>79</v>
      </c>
    </row>
    <row r="867" spans="2:17" s="3" customFormat="1" ht="60" hidden="1" customHeight="1" x14ac:dyDescent="0.25">
      <c r="B867" s="21" t="s">
        <v>2876</v>
      </c>
      <c r="C867" s="43" t="s">
        <v>2905</v>
      </c>
      <c r="D867" s="2" t="s">
        <v>1798</v>
      </c>
      <c r="E867" s="20"/>
      <c r="F867" s="2" t="s">
        <v>1799</v>
      </c>
      <c r="G867" s="12">
        <v>1987</v>
      </c>
      <c r="H867" s="2"/>
      <c r="I867" s="2"/>
      <c r="J867" s="2" t="s">
        <v>134</v>
      </c>
      <c r="K867" s="2" t="s">
        <v>73</v>
      </c>
      <c r="L867" s="2" t="s">
        <v>67</v>
      </c>
      <c r="M867" s="2"/>
      <c r="N867" s="2" t="s">
        <v>422</v>
      </c>
      <c r="O867" s="2" t="s">
        <v>1791</v>
      </c>
      <c r="P867" s="2"/>
      <c r="Q867" s="2" t="s">
        <v>79</v>
      </c>
    </row>
    <row r="868" spans="2:17" s="3" customFormat="1" ht="60" hidden="1" customHeight="1" x14ac:dyDescent="0.25">
      <c r="B868" s="21" t="s">
        <v>2106</v>
      </c>
      <c r="C868" s="2" t="s">
        <v>2904</v>
      </c>
      <c r="D868" s="12" t="s">
        <v>1800</v>
      </c>
      <c r="E868" s="20">
        <v>8000260790</v>
      </c>
      <c r="F868" s="12" t="s">
        <v>1801</v>
      </c>
      <c r="G868" s="20">
        <v>2008</v>
      </c>
      <c r="H868" s="2"/>
      <c r="I868" s="2"/>
      <c r="J868" s="2"/>
      <c r="K868" s="2"/>
      <c r="L868" s="2"/>
      <c r="M868" s="2"/>
      <c r="N868" s="2"/>
      <c r="O868" s="2"/>
      <c r="P868" s="2" t="s">
        <v>1802</v>
      </c>
      <c r="Q868" s="2" t="s">
        <v>79</v>
      </c>
    </row>
    <row r="869" spans="2:17" s="3" customFormat="1" ht="60" hidden="1" customHeight="1" x14ac:dyDescent="0.25">
      <c r="B869" s="21" t="s">
        <v>2107</v>
      </c>
      <c r="C869" s="2" t="s">
        <v>2904</v>
      </c>
      <c r="D869" s="12" t="s">
        <v>1803</v>
      </c>
      <c r="E869" s="20" t="s">
        <v>189</v>
      </c>
      <c r="F869" s="12" t="s">
        <v>1801</v>
      </c>
      <c r="G869" s="20" t="s">
        <v>1804</v>
      </c>
      <c r="H869" s="2"/>
      <c r="I869" s="2"/>
      <c r="J869" s="2"/>
      <c r="K869" s="2"/>
      <c r="L869" s="2"/>
      <c r="M869" s="2"/>
      <c r="N869" s="2"/>
      <c r="O869" s="2"/>
      <c r="P869" s="2" t="s">
        <v>1802</v>
      </c>
      <c r="Q869" s="2" t="s">
        <v>79</v>
      </c>
    </row>
    <row r="870" spans="2:17" s="3" customFormat="1" ht="60" hidden="1" customHeight="1" x14ac:dyDescent="0.25">
      <c r="B870" s="21" t="s">
        <v>2108</v>
      </c>
      <c r="C870" s="2" t="s">
        <v>2904</v>
      </c>
      <c r="D870" s="47" t="s">
        <v>1946</v>
      </c>
      <c r="E870" s="20">
        <v>8000260774</v>
      </c>
      <c r="F870" s="12" t="s">
        <v>1805</v>
      </c>
      <c r="G870" s="20">
        <v>2007</v>
      </c>
      <c r="H870" s="2"/>
      <c r="I870" s="2"/>
      <c r="J870" s="2"/>
      <c r="K870" s="2"/>
      <c r="L870" s="2"/>
      <c r="M870" s="2"/>
      <c r="N870" s="2"/>
      <c r="O870" s="2"/>
      <c r="P870" s="2" t="s">
        <v>1806</v>
      </c>
      <c r="Q870" s="2" t="s">
        <v>79</v>
      </c>
    </row>
    <row r="871" spans="2:17" s="3" customFormat="1" ht="60" hidden="1" customHeight="1" x14ac:dyDescent="0.25">
      <c r="B871" s="21" t="s">
        <v>2109</v>
      </c>
      <c r="C871" s="2" t="s">
        <v>2904</v>
      </c>
      <c r="D871" s="47" t="s">
        <v>1807</v>
      </c>
      <c r="E871" s="20">
        <v>8000260172</v>
      </c>
      <c r="F871" s="12" t="s">
        <v>1805</v>
      </c>
      <c r="G871" s="20" t="s">
        <v>1804</v>
      </c>
      <c r="H871" s="2"/>
      <c r="I871" s="2"/>
      <c r="J871" s="2"/>
      <c r="K871" s="2"/>
      <c r="L871" s="2"/>
      <c r="M871" s="2"/>
      <c r="N871" s="2"/>
      <c r="O871" s="2"/>
      <c r="P871" s="2" t="s">
        <v>1806</v>
      </c>
      <c r="Q871" s="2" t="s">
        <v>79</v>
      </c>
    </row>
    <row r="872" spans="2:17" s="3" customFormat="1" ht="60" hidden="1" customHeight="1" x14ac:dyDescent="0.25">
      <c r="B872" s="21" t="s">
        <v>2110</v>
      </c>
      <c r="C872" s="2" t="s">
        <v>2904</v>
      </c>
      <c r="D872" s="12" t="s">
        <v>1808</v>
      </c>
      <c r="E872" s="20"/>
      <c r="F872" s="12" t="s">
        <v>1809</v>
      </c>
      <c r="G872" s="20" t="s">
        <v>1804</v>
      </c>
      <c r="H872" s="2"/>
      <c r="I872" s="2"/>
      <c r="J872" s="2"/>
      <c r="K872" s="2"/>
      <c r="L872" s="2"/>
      <c r="M872" s="2"/>
      <c r="N872" s="2"/>
      <c r="O872" s="2"/>
      <c r="P872" s="2" t="s">
        <v>1802</v>
      </c>
      <c r="Q872" s="2" t="s">
        <v>79</v>
      </c>
    </row>
    <row r="873" spans="2:17" s="3" customFormat="1" ht="60" hidden="1" customHeight="1" x14ac:dyDescent="0.25">
      <c r="B873" s="21" t="s">
        <v>2877</v>
      </c>
      <c r="C873" s="2" t="s">
        <v>2904</v>
      </c>
      <c r="D873" s="51" t="s">
        <v>1810</v>
      </c>
      <c r="E873" s="20">
        <v>8000066031</v>
      </c>
      <c r="F873" s="2" t="s">
        <v>1811</v>
      </c>
      <c r="G873" s="2">
        <v>1965</v>
      </c>
      <c r="H873" s="2"/>
      <c r="I873" s="2"/>
      <c r="J873" s="2"/>
      <c r="K873" s="2"/>
      <c r="L873" s="2"/>
      <c r="M873" s="2" t="s">
        <v>1812</v>
      </c>
      <c r="N873" s="2" t="s">
        <v>1540</v>
      </c>
      <c r="O873" s="2">
        <v>878210</v>
      </c>
      <c r="P873" s="2" t="s">
        <v>1813</v>
      </c>
      <c r="Q873" s="2" t="s">
        <v>79</v>
      </c>
    </row>
    <row r="874" spans="2:17" s="3" customFormat="1" ht="60" hidden="1" customHeight="1" x14ac:dyDescent="0.25">
      <c r="B874" s="21" t="s">
        <v>2878</v>
      </c>
      <c r="C874" s="2" t="s">
        <v>2904</v>
      </c>
      <c r="D874" s="51" t="s">
        <v>1814</v>
      </c>
      <c r="E874" s="20">
        <v>8000260364</v>
      </c>
      <c r="F874" s="2" t="s">
        <v>1815</v>
      </c>
      <c r="G874" s="2">
        <v>2006</v>
      </c>
      <c r="H874" s="2"/>
      <c r="I874" s="2"/>
      <c r="J874" s="2"/>
      <c r="K874" s="2"/>
      <c r="L874" s="2"/>
      <c r="M874" s="2" t="s">
        <v>1816</v>
      </c>
      <c r="N874" s="2" t="s">
        <v>1540</v>
      </c>
      <c r="O874" s="2">
        <v>465021</v>
      </c>
      <c r="P874" s="2" t="s">
        <v>1813</v>
      </c>
      <c r="Q874" s="2" t="s">
        <v>79</v>
      </c>
    </row>
    <row r="875" spans="2:17" s="3" customFormat="1" ht="60" hidden="1" customHeight="1" x14ac:dyDescent="0.25">
      <c r="B875" s="21" t="s">
        <v>2879</v>
      </c>
      <c r="C875" s="2" t="s">
        <v>2904</v>
      </c>
      <c r="D875" s="51" t="s">
        <v>1817</v>
      </c>
      <c r="E875" s="20">
        <v>8000260786</v>
      </c>
      <c r="F875" s="2" t="s">
        <v>1818</v>
      </c>
      <c r="G875" s="2">
        <v>2008</v>
      </c>
      <c r="H875" s="2"/>
      <c r="I875" s="2"/>
      <c r="J875" s="2"/>
      <c r="K875" s="2"/>
      <c r="L875" s="2"/>
      <c r="M875" s="2" t="s">
        <v>1819</v>
      </c>
      <c r="N875" s="2" t="s">
        <v>1521</v>
      </c>
      <c r="O875" s="2">
        <v>385620</v>
      </c>
      <c r="P875" s="2" t="s">
        <v>1813</v>
      </c>
      <c r="Q875" s="2" t="s">
        <v>79</v>
      </c>
    </row>
    <row r="876" spans="2:17" s="3" customFormat="1" ht="60" hidden="1" customHeight="1" x14ac:dyDescent="0.25">
      <c r="B876" s="21" t="s">
        <v>2880</v>
      </c>
      <c r="C876" s="2" t="s">
        <v>2904</v>
      </c>
      <c r="D876" s="2" t="s">
        <v>1820</v>
      </c>
      <c r="E876" s="20">
        <v>8000260707</v>
      </c>
      <c r="F876" s="2" t="s">
        <v>1821</v>
      </c>
      <c r="G876" s="2">
        <v>2007</v>
      </c>
      <c r="H876" s="2"/>
      <c r="I876" s="2"/>
      <c r="J876" s="2"/>
      <c r="K876" s="2"/>
      <c r="L876" s="2"/>
      <c r="M876" s="2" t="s">
        <v>1822</v>
      </c>
      <c r="N876" s="2" t="s">
        <v>1521</v>
      </c>
      <c r="O876" s="2">
        <v>386437</v>
      </c>
      <c r="P876" s="2" t="s">
        <v>1813</v>
      </c>
      <c r="Q876" s="2" t="s">
        <v>79</v>
      </c>
    </row>
    <row r="877" spans="2:17" s="3" customFormat="1" ht="60" hidden="1" customHeight="1" x14ac:dyDescent="0.25">
      <c r="B877" s="21" t="s">
        <v>2881</v>
      </c>
      <c r="C877" s="2" t="s">
        <v>2904</v>
      </c>
      <c r="D877" s="2" t="s">
        <v>1823</v>
      </c>
      <c r="E877" s="20">
        <v>8000260783</v>
      </c>
      <c r="F877" s="2" t="s">
        <v>1824</v>
      </c>
      <c r="G877" s="2">
        <v>2008</v>
      </c>
      <c r="H877" s="2"/>
      <c r="I877" s="2"/>
      <c r="J877" s="2"/>
      <c r="K877" s="2"/>
      <c r="L877" s="2"/>
      <c r="M877" s="2" t="s">
        <v>1825</v>
      </c>
      <c r="N877" s="2" t="s">
        <v>1521</v>
      </c>
      <c r="O877" s="2">
        <v>395604</v>
      </c>
      <c r="P877" s="2" t="s">
        <v>1813</v>
      </c>
      <c r="Q877" s="2" t="s">
        <v>79</v>
      </c>
    </row>
    <row r="878" spans="2:17" s="3" customFormat="1" ht="60" hidden="1" customHeight="1" x14ac:dyDescent="0.25">
      <c r="B878" s="21" t="s">
        <v>2882</v>
      </c>
      <c r="C878" s="2" t="s">
        <v>2904</v>
      </c>
      <c r="D878" s="2" t="s">
        <v>1826</v>
      </c>
      <c r="E878" s="20">
        <v>8000223577</v>
      </c>
      <c r="F878" s="2" t="s">
        <v>1815</v>
      </c>
      <c r="G878" s="2">
        <v>2005</v>
      </c>
      <c r="H878" s="2"/>
      <c r="I878" s="2"/>
      <c r="J878" s="2"/>
      <c r="K878" s="2"/>
      <c r="L878" s="2"/>
      <c r="M878" s="2" t="s">
        <v>1827</v>
      </c>
      <c r="N878" s="2" t="s">
        <v>1521</v>
      </c>
      <c r="O878" s="2">
        <v>495230</v>
      </c>
      <c r="P878" s="2" t="s">
        <v>1813</v>
      </c>
      <c r="Q878" s="2" t="s">
        <v>79</v>
      </c>
    </row>
    <row r="879" spans="2:17" s="3" customFormat="1" ht="60" hidden="1" customHeight="1" x14ac:dyDescent="0.25">
      <c r="B879" s="21" t="s">
        <v>2883</v>
      </c>
      <c r="C879" s="2" t="s">
        <v>2904</v>
      </c>
      <c r="D879" s="12" t="s">
        <v>1828</v>
      </c>
      <c r="E879" s="20">
        <v>8000150389</v>
      </c>
      <c r="F879" s="20" t="s">
        <v>1829</v>
      </c>
      <c r="G879" s="2">
        <v>1987</v>
      </c>
      <c r="H879" s="2"/>
      <c r="I879" s="2"/>
      <c r="J879" s="2"/>
      <c r="K879" s="2"/>
      <c r="L879" s="2"/>
      <c r="M879" s="2">
        <v>551247</v>
      </c>
      <c r="N879" s="2" t="s">
        <v>422</v>
      </c>
      <c r="O879" s="2">
        <v>27854</v>
      </c>
      <c r="P879" s="2" t="s">
        <v>1813</v>
      </c>
      <c r="Q879" s="2" t="s">
        <v>79</v>
      </c>
    </row>
    <row r="880" spans="2:17" customFormat="1" ht="60" hidden="1" x14ac:dyDescent="0.25">
      <c r="B880" s="21" t="s">
        <v>3175</v>
      </c>
      <c r="C880" s="2" t="s">
        <v>2904</v>
      </c>
      <c r="D880" s="67" t="s">
        <v>3166</v>
      </c>
      <c r="E880" s="20" t="s">
        <v>3167</v>
      </c>
      <c r="F880" s="20" t="s">
        <v>3168</v>
      </c>
      <c r="G880" s="2">
        <v>44645</v>
      </c>
      <c r="H880" s="2" t="s">
        <v>71</v>
      </c>
      <c r="I880" s="2"/>
      <c r="J880" s="2"/>
      <c r="K880" s="2" t="s">
        <v>73</v>
      </c>
      <c r="L880" s="2" t="s">
        <v>1833</v>
      </c>
      <c r="M880" s="2"/>
      <c r="N880" s="2"/>
      <c r="O880" s="2"/>
      <c r="P880" s="2"/>
      <c r="Q880" s="2" t="s">
        <v>44</v>
      </c>
    </row>
    <row r="881" spans="2:17" customFormat="1" ht="60" hidden="1" x14ac:dyDescent="0.25">
      <c r="B881" s="21" t="s">
        <v>3176</v>
      </c>
      <c r="C881" s="2" t="s">
        <v>2904</v>
      </c>
      <c r="D881" s="67" t="s">
        <v>3169</v>
      </c>
      <c r="E881" s="20" t="s">
        <v>3170</v>
      </c>
      <c r="F881" s="20" t="s">
        <v>3171</v>
      </c>
      <c r="G881" s="2">
        <v>44645</v>
      </c>
      <c r="H881" s="2" t="s">
        <v>71</v>
      </c>
      <c r="I881" s="2"/>
      <c r="J881" s="2"/>
      <c r="K881" s="2" t="s">
        <v>73</v>
      </c>
      <c r="L881" s="2" t="s">
        <v>1833</v>
      </c>
      <c r="M881" s="2"/>
      <c r="N881" s="2"/>
      <c r="O881" s="2"/>
      <c r="P881" s="2"/>
      <c r="Q881" s="2" t="s">
        <v>44</v>
      </c>
    </row>
    <row r="882" spans="2:17" customFormat="1" ht="60" hidden="1" x14ac:dyDescent="0.25">
      <c r="B882" s="21" t="s">
        <v>3177</v>
      </c>
      <c r="C882" s="2" t="s">
        <v>2904</v>
      </c>
      <c r="D882" s="67" t="s">
        <v>3172</v>
      </c>
      <c r="E882" s="20" t="s">
        <v>3173</v>
      </c>
      <c r="F882" s="20" t="s">
        <v>3174</v>
      </c>
      <c r="G882" s="2">
        <v>44645</v>
      </c>
      <c r="H882" s="2" t="s">
        <v>71</v>
      </c>
      <c r="I882" s="2"/>
      <c r="J882" s="2"/>
      <c r="K882" s="2" t="s">
        <v>73</v>
      </c>
      <c r="L882" s="2" t="s">
        <v>1833</v>
      </c>
      <c r="M882" s="2"/>
      <c r="N882" s="2"/>
      <c r="O882" s="2"/>
      <c r="P882" s="2"/>
      <c r="Q882" s="2" t="s">
        <v>44</v>
      </c>
    </row>
    <row r="883" spans="2:17" s="3" customFormat="1" ht="60" hidden="1" customHeight="1" x14ac:dyDescent="0.25">
      <c r="B883" s="21" t="s">
        <v>2153</v>
      </c>
      <c r="C883" s="2" t="s">
        <v>2903</v>
      </c>
      <c r="D883" s="2" t="s">
        <v>1830</v>
      </c>
      <c r="E883" s="20">
        <v>9008050386</v>
      </c>
      <c r="F883" s="2" t="s">
        <v>1831</v>
      </c>
      <c r="G883" s="20">
        <v>1997</v>
      </c>
      <c r="H883" s="2"/>
      <c r="I883" s="2"/>
      <c r="J883" s="2" t="s">
        <v>1832</v>
      </c>
      <c r="K883" s="2" t="s">
        <v>73</v>
      </c>
      <c r="L883" s="2" t="s">
        <v>1833</v>
      </c>
      <c r="M883" s="2" t="s">
        <v>1834</v>
      </c>
      <c r="N883" s="2" t="s">
        <v>1294</v>
      </c>
      <c r="O883" s="2">
        <v>303.64</v>
      </c>
      <c r="P883" s="2" t="s">
        <v>1835</v>
      </c>
      <c r="Q883" s="2" t="s">
        <v>44</v>
      </c>
    </row>
    <row r="884" spans="2:17" s="3" customFormat="1" ht="60" hidden="1" customHeight="1" x14ac:dyDescent="0.25">
      <c r="B884" s="21" t="s">
        <v>2154</v>
      </c>
      <c r="C884" s="2" t="s">
        <v>2903</v>
      </c>
      <c r="D884" s="2" t="s">
        <v>1836</v>
      </c>
      <c r="E884" s="20">
        <v>9008050347</v>
      </c>
      <c r="F884" s="2" t="s">
        <v>1831</v>
      </c>
      <c r="G884" s="20">
        <v>1992</v>
      </c>
      <c r="H884" s="2"/>
      <c r="I884" s="2"/>
      <c r="J884" s="2" t="s">
        <v>1832</v>
      </c>
      <c r="K884" s="2" t="s">
        <v>73</v>
      </c>
      <c r="L884" s="2" t="s">
        <v>1833</v>
      </c>
      <c r="M884" s="2" t="s">
        <v>1837</v>
      </c>
      <c r="N884" s="2" t="s">
        <v>1294</v>
      </c>
      <c r="O884" s="2">
        <v>353.41</v>
      </c>
      <c r="P884" s="2" t="s">
        <v>1838</v>
      </c>
      <c r="Q884" s="2" t="s">
        <v>44</v>
      </c>
    </row>
    <row r="885" spans="2:17" s="3" customFormat="1" ht="60" hidden="1" customHeight="1" x14ac:dyDescent="0.25">
      <c r="B885" s="21" t="s">
        <v>2155</v>
      </c>
      <c r="C885" s="2" t="s">
        <v>2903</v>
      </c>
      <c r="D885" s="2" t="s">
        <v>1839</v>
      </c>
      <c r="E885" s="20">
        <v>9090411175</v>
      </c>
      <c r="F885" s="2" t="s">
        <v>1831</v>
      </c>
      <c r="G885" s="20">
        <v>2004</v>
      </c>
      <c r="H885" s="2"/>
      <c r="I885" s="2"/>
      <c r="J885" s="2" t="s">
        <v>1832</v>
      </c>
      <c r="K885" s="2" t="s">
        <v>73</v>
      </c>
      <c r="L885" s="2" t="s">
        <v>1833</v>
      </c>
      <c r="M885" s="2" t="s">
        <v>1840</v>
      </c>
      <c r="N885" s="2" t="s">
        <v>462</v>
      </c>
      <c r="O885" s="2">
        <v>305.5</v>
      </c>
      <c r="P885" s="2" t="s">
        <v>1841</v>
      </c>
      <c r="Q885" s="2" t="s">
        <v>44</v>
      </c>
    </row>
    <row r="886" spans="2:17" s="3" customFormat="1" ht="60" hidden="1" customHeight="1" x14ac:dyDescent="0.25">
      <c r="B886" s="21" t="s">
        <v>2156</v>
      </c>
      <c r="C886" s="2" t="s">
        <v>2903</v>
      </c>
      <c r="D886" s="2" t="s">
        <v>1842</v>
      </c>
      <c r="E886" s="20">
        <v>9005050002</v>
      </c>
      <c r="F886" s="2" t="s">
        <v>1831</v>
      </c>
      <c r="G886" s="20">
        <v>1990</v>
      </c>
      <c r="H886" s="2"/>
      <c r="I886" s="2"/>
      <c r="J886" s="2" t="s">
        <v>1832</v>
      </c>
      <c r="K886" s="2" t="s">
        <v>73</v>
      </c>
      <c r="L886" s="2" t="s">
        <v>1833</v>
      </c>
      <c r="M886" s="2" t="s">
        <v>193</v>
      </c>
      <c r="N886" s="2" t="s">
        <v>190</v>
      </c>
      <c r="O886" s="2">
        <v>511.06299999999999</v>
      </c>
      <c r="P886" s="2" t="s">
        <v>1843</v>
      </c>
      <c r="Q886" s="2" t="s">
        <v>44</v>
      </c>
    </row>
    <row r="887" spans="2:17" s="3" customFormat="1" ht="60" hidden="1" customHeight="1" x14ac:dyDescent="0.25">
      <c r="B887" s="21" t="s">
        <v>2157</v>
      </c>
      <c r="C887" s="2" t="s">
        <v>2903</v>
      </c>
      <c r="D887" s="2" t="s">
        <v>1844</v>
      </c>
      <c r="E887" s="20">
        <v>9090416145</v>
      </c>
      <c r="F887" s="2" t="s">
        <v>1831</v>
      </c>
      <c r="G887" s="20">
        <v>2013</v>
      </c>
      <c r="H887" s="2"/>
      <c r="I887" s="2"/>
      <c r="J887" s="2" t="s">
        <v>1832</v>
      </c>
      <c r="K887" s="2" t="s">
        <v>73</v>
      </c>
      <c r="L887" s="2" t="s">
        <v>1833</v>
      </c>
      <c r="M887" s="2" t="s">
        <v>1845</v>
      </c>
      <c r="N887" s="2" t="s">
        <v>1287</v>
      </c>
      <c r="O887" s="2">
        <v>311</v>
      </c>
      <c r="P887" s="2" t="s">
        <v>1846</v>
      </c>
      <c r="Q887" s="2" t="s">
        <v>44</v>
      </c>
    </row>
    <row r="888" spans="2:17" s="3" customFormat="1" ht="60" hidden="1" customHeight="1" x14ac:dyDescent="0.25">
      <c r="B888" s="21" t="s">
        <v>2158</v>
      </c>
      <c r="C888" s="2" t="s">
        <v>2903</v>
      </c>
      <c r="D888" s="2" t="s">
        <v>1847</v>
      </c>
      <c r="E888" s="20">
        <v>9008050365</v>
      </c>
      <c r="F888" s="2" t="s">
        <v>1831</v>
      </c>
      <c r="G888" s="20">
        <v>1993</v>
      </c>
      <c r="H888" s="2"/>
      <c r="I888" s="2"/>
      <c r="J888" s="2" t="s">
        <v>1832</v>
      </c>
      <c r="K888" s="2" t="s">
        <v>73</v>
      </c>
      <c r="L888" s="2" t="s">
        <v>1833</v>
      </c>
      <c r="M888" s="2" t="s">
        <v>1848</v>
      </c>
      <c r="N888" s="2" t="s">
        <v>83</v>
      </c>
      <c r="O888" s="2">
        <v>512</v>
      </c>
      <c r="P888" s="3" t="s">
        <v>1849</v>
      </c>
      <c r="Q888" s="2" t="s">
        <v>44</v>
      </c>
    </row>
    <row r="889" spans="2:17" s="3" customFormat="1" ht="60" hidden="1" customHeight="1" x14ac:dyDescent="0.25">
      <c r="B889" s="21" t="s">
        <v>2159</v>
      </c>
      <c r="C889" s="2" t="s">
        <v>2903</v>
      </c>
      <c r="D889" s="2" t="s">
        <v>1850</v>
      </c>
      <c r="E889" s="20">
        <v>9008050377</v>
      </c>
      <c r="F889" s="2" t="s">
        <v>1831</v>
      </c>
      <c r="G889" s="20">
        <v>1994</v>
      </c>
      <c r="H889" s="2"/>
      <c r="I889" s="2"/>
      <c r="J889" s="2" t="s">
        <v>1832</v>
      </c>
      <c r="K889" s="2" t="s">
        <v>73</v>
      </c>
      <c r="L889" s="2" t="s">
        <v>1833</v>
      </c>
      <c r="M889" s="2" t="s">
        <v>1851</v>
      </c>
      <c r="N889" s="2" t="s">
        <v>190</v>
      </c>
      <c r="O889" s="2">
        <v>704</v>
      </c>
      <c r="P889" s="2" t="s">
        <v>1852</v>
      </c>
      <c r="Q889" s="2" t="s">
        <v>44</v>
      </c>
    </row>
    <row r="890" spans="2:17" s="3" customFormat="1" ht="60" hidden="1" customHeight="1" x14ac:dyDescent="0.25">
      <c r="B890" s="21" t="s">
        <v>2160</v>
      </c>
      <c r="C890" s="2" t="s">
        <v>2903</v>
      </c>
      <c r="D890" s="2" t="s">
        <v>1853</v>
      </c>
      <c r="E890" s="20">
        <v>9008041967</v>
      </c>
      <c r="F890" s="2" t="s">
        <v>1831</v>
      </c>
      <c r="G890" s="20">
        <v>1996</v>
      </c>
      <c r="H890" s="2"/>
      <c r="I890" s="2"/>
      <c r="J890" s="2" t="s">
        <v>1832</v>
      </c>
      <c r="K890" s="2" t="s">
        <v>73</v>
      </c>
      <c r="L890" s="2" t="s">
        <v>1833</v>
      </c>
      <c r="M890" s="2" t="s">
        <v>1854</v>
      </c>
      <c r="N890" s="2" t="s">
        <v>1294</v>
      </c>
      <c r="O890" s="2">
        <v>88</v>
      </c>
      <c r="P890" s="2" t="s">
        <v>1855</v>
      </c>
      <c r="Q890" s="2" t="s">
        <v>44</v>
      </c>
    </row>
    <row r="891" spans="2:17" s="3" customFormat="1" ht="60" hidden="1" customHeight="1" x14ac:dyDescent="0.25">
      <c r="B891" s="21" t="s">
        <v>2161</v>
      </c>
      <c r="C891" s="2" t="s">
        <v>2903</v>
      </c>
      <c r="D891" s="2" t="s">
        <v>1856</v>
      </c>
      <c r="E891" s="20">
        <v>9003041081</v>
      </c>
      <c r="F891" s="2" t="s">
        <v>1831</v>
      </c>
      <c r="G891" s="20">
        <v>1995</v>
      </c>
      <c r="H891" s="2"/>
      <c r="I891" s="2"/>
      <c r="J891" s="2" t="s">
        <v>1832</v>
      </c>
      <c r="K891" s="2" t="s">
        <v>73</v>
      </c>
      <c r="L891" s="2" t="s">
        <v>1833</v>
      </c>
      <c r="M891" s="2" t="s">
        <v>189</v>
      </c>
      <c r="N891" s="2" t="s">
        <v>410</v>
      </c>
      <c r="O891" s="2" t="s">
        <v>1857</v>
      </c>
      <c r="P891" s="2" t="s">
        <v>1858</v>
      </c>
      <c r="Q891" s="2" t="s">
        <v>44</v>
      </c>
    </row>
    <row r="892" spans="2:17" s="3" customFormat="1" ht="60" hidden="1" customHeight="1" x14ac:dyDescent="0.25">
      <c r="B892" s="21" t="s">
        <v>2162</v>
      </c>
      <c r="C892" s="2" t="s">
        <v>2903</v>
      </c>
      <c r="D892" s="2" t="s">
        <v>1859</v>
      </c>
      <c r="E892" s="20">
        <v>9001341315</v>
      </c>
      <c r="F892" s="2" t="s">
        <v>1831</v>
      </c>
      <c r="G892" s="20">
        <v>1995</v>
      </c>
      <c r="H892" s="2"/>
      <c r="I892" s="2"/>
      <c r="J892" s="2" t="s">
        <v>1832</v>
      </c>
      <c r="K892" s="2" t="s">
        <v>73</v>
      </c>
      <c r="L892" s="2" t="s">
        <v>1833</v>
      </c>
      <c r="M892" s="2" t="s">
        <v>189</v>
      </c>
      <c r="N892" s="2" t="s">
        <v>410</v>
      </c>
      <c r="O892" s="2" t="s">
        <v>1860</v>
      </c>
      <c r="P892" s="2" t="s">
        <v>1861</v>
      </c>
      <c r="Q892" s="2" t="s">
        <v>44</v>
      </c>
    </row>
    <row r="893" spans="2:17" s="3" customFormat="1" ht="60" hidden="1" customHeight="1" x14ac:dyDescent="0.25">
      <c r="B893" s="21" t="s">
        <v>2163</v>
      </c>
      <c r="C893" s="2" t="s">
        <v>2903</v>
      </c>
      <c r="D893" s="2" t="s">
        <v>1862</v>
      </c>
      <c r="E893" s="20">
        <v>9008041966</v>
      </c>
      <c r="F893" s="2" t="s">
        <v>1831</v>
      </c>
      <c r="G893" s="20">
        <v>2000</v>
      </c>
      <c r="H893" s="2"/>
      <c r="I893" s="2"/>
      <c r="J893" s="2" t="s">
        <v>1832</v>
      </c>
      <c r="K893" s="2" t="s">
        <v>73</v>
      </c>
      <c r="L893" s="2" t="s">
        <v>1833</v>
      </c>
      <c r="M893" s="2" t="s">
        <v>193</v>
      </c>
      <c r="N893" s="2" t="s">
        <v>227</v>
      </c>
      <c r="O893" s="2">
        <v>141</v>
      </c>
      <c r="P893" s="2" t="s">
        <v>1863</v>
      </c>
      <c r="Q893" s="2" t="s">
        <v>44</v>
      </c>
    </row>
    <row r="894" spans="2:17" s="3" customFormat="1" ht="60" hidden="1" customHeight="1" x14ac:dyDescent="0.25">
      <c r="B894" s="21" t="s">
        <v>2164</v>
      </c>
      <c r="C894" s="2" t="s">
        <v>2903</v>
      </c>
      <c r="D894" s="2" t="s">
        <v>1864</v>
      </c>
      <c r="E894" s="20" t="s">
        <v>1865</v>
      </c>
      <c r="F894" s="2" t="s">
        <v>1831</v>
      </c>
      <c r="G894" s="20">
        <v>1990</v>
      </c>
      <c r="H894" s="2"/>
      <c r="I894" s="2"/>
      <c r="J894" s="2" t="s">
        <v>1832</v>
      </c>
      <c r="K894" s="2" t="s">
        <v>73</v>
      </c>
      <c r="L894" s="2" t="s">
        <v>1833</v>
      </c>
      <c r="M894" s="2" t="s">
        <v>193</v>
      </c>
      <c r="N894" s="2" t="s">
        <v>190</v>
      </c>
      <c r="O894" s="2">
        <v>362</v>
      </c>
      <c r="P894" s="2" t="s">
        <v>1866</v>
      </c>
      <c r="Q894" s="2" t="s">
        <v>44</v>
      </c>
    </row>
    <row r="895" spans="2:17" s="3" customFormat="1" ht="60" hidden="1" customHeight="1" x14ac:dyDescent="0.25">
      <c r="B895" s="21" t="s">
        <v>2165</v>
      </c>
      <c r="C895" s="2" t="s">
        <v>2903</v>
      </c>
      <c r="D895" s="2" t="s">
        <v>1867</v>
      </c>
      <c r="E895" s="20">
        <v>9008050314</v>
      </c>
      <c r="F895" s="2" t="s">
        <v>1831</v>
      </c>
      <c r="G895" s="20">
        <v>1971</v>
      </c>
      <c r="H895" s="2"/>
      <c r="I895" s="2"/>
      <c r="J895" s="2" t="s">
        <v>1832</v>
      </c>
      <c r="K895" s="2" t="s">
        <v>73</v>
      </c>
      <c r="L895" s="2" t="s">
        <v>1833</v>
      </c>
      <c r="M895" s="2" t="s">
        <v>1868</v>
      </c>
      <c r="N895" s="2" t="s">
        <v>1869</v>
      </c>
      <c r="O895" s="2">
        <v>1725</v>
      </c>
      <c r="P895" s="2" t="s">
        <v>1870</v>
      </c>
      <c r="Q895" s="2" t="s">
        <v>44</v>
      </c>
    </row>
    <row r="896" spans="2:17" s="3" customFormat="1" ht="60" hidden="1" customHeight="1" x14ac:dyDescent="0.25">
      <c r="B896" s="21" t="s">
        <v>2166</v>
      </c>
      <c r="C896" s="2" t="s">
        <v>2903</v>
      </c>
      <c r="D896" s="2" t="s">
        <v>1871</v>
      </c>
      <c r="E896" s="20">
        <v>9090415268</v>
      </c>
      <c r="F896" s="2" t="s">
        <v>1831</v>
      </c>
      <c r="G896" s="20">
        <v>2010</v>
      </c>
      <c r="H896" s="2"/>
      <c r="I896" s="2"/>
      <c r="J896" s="2" t="s">
        <v>1832</v>
      </c>
      <c r="K896" s="2" t="s">
        <v>73</v>
      </c>
      <c r="L896" s="2" t="s">
        <v>1833</v>
      </c>
      <c r="M896" s="2" t="s">
        <v>1872</v>
      </c>
      <c r="N896" s="2" t="s">
        <v>186</v>
      </c>
      <c r="O896" s="2">
        <v>171</v>
      </c>
      <c r="P896" s="2" t="s">
        <v>1873</v>
      </c>
      <c r="Q896" s="2" t="s">
        <v>44</v>
      </c>
    </row>
    <row r="897" spans="2:17" s="3" customFormat="1" ht="60" hidden="1" customHeight="1" x14ac:dyDescent="0.25">
      <c r="B897" s="21" t="s">
        <v>2167</v>
      </c>
      <c r="C897" s="2" t="s">
        <v>2903</v>
      </c>
      <c r="D897" s="2" t="s">
        <v>1874</v>
      </c>
      <c r="E897" s="20">
        <v>9090414234</v>
      </c>
      <c r="F897" s="2" t="s">
        <v>1831</v>
      </c>
      <c r="G897" s="20">
        <v>2007</v>
      </c>
      <c r="H897" s="2"/>
      <c r="I897" s="2"/>
      <c r="J897" s="2" t="s">
        <v>1832</v>
      </c>
      <c r="K897" s="2" t="s">
        <v>73</v>
      </c>
      <c r="L897" s="2" t="s">
        <v>1833</v>
      </c>
      <c r="M897" s="2" t="s">
        <v>1875</v>
      </c>
      <c r="N897" s="2" t="s">
        <v>422</v>
      </c>
      <c r="O897" s="2">
        <v>214</v>
      </c>
      <c r="P897" s="2" t="s">
        <v>1876</v>
      </c>
      <c r="Q897" s="2" t="s">
        <v>44</v>
      </c>
    </row>
    <row r="898" spans="2:17" s="3" customFormat="1" ht="60" hidden="1" customHeight="1" x14ac:dyDescent="0.25">
      <c r="B898" s="21" t="s">
        <v>2168</v>
      </c>
      <c r="C898" s="2" t="s">
        <v>2903</v>
      </c>
      <c r="D898" s="2" t="s">
        <v>1877</v>
      </c>
      <c r="E898" s="20">
        <v>9090414544</v>
      </c>
      <c r="F898" s="2" t="s">
        <v>1878</v>
      </c>
      <c r="G898" s="20">
        <v>2009</v>
      </c>
      <c r="H898" s="2"/>
      <c r="I898" s="2"/>
      <c r="J898" s="2" t="s">
        <v>1832</v>
      </c>
      <c r="K898" s="2" t="s">
        <v>73</v>
      </c>
      <c r="L898" s="2" t="s">
        <v>1833</v>
      </c>
      <c r="M898" s="2"/>
      <c r="N898" s="2"/>
      <c r="O898" s="2"/>
      <c r="P898" s="2" t="s">
        <v>1879</v>
      </c>
      <c r="Q898" s="2" t="s">
        <v>44</v>
      </c>
    </row>
    <row r="899" spans="2:17" s="3" customFormat="1" ht="60" hidden="1" customHeight="1" x14ac:dyDescent="0.25">
      <c r="B899" s="21" t="s">
        <v>2884</v>
      </c>
      <c r="C899" s="2" t="s">
        <v>2902</v>
      </c>
      <c r="D899" s="2" t="s">
        <v>1880</v>
      </c>
      <c r="E899" s="20" t="s">
        <v>1881</v>
      </c>
      <c r="F899" s="2" t="s">
        <v>1882</v>
      </c>
      <c r="G899" s="20">
        <v>2001</v>
      </c>
      <c r="H899" s="12" t="s">
        <v>71</v>
      </c>
      <c r="I899" s="12" t="s">
        <v>71</v>
      </c>
      <c r="J899" s="12" t="s">
        <v>71</v>
      </c>
      <c r="K899" s="2" t="s">
        <v>71</v>
      </c>
      <c r="L899" s="2" t="s">
        <v>1833</v>
      </c>
      <c r="M899" s="2" t="s">
        <v>1883</v>
      </c>
      <c r="N899" s="2" t="s">
        <v>409</v>
      </c>
      <c r="O899" s="2" t="s">
        <v>1884</v>
      </c>
      <c r="P899" s="2" t="s">
        <v>1885</v>
      </c>
      <c r="Q899" s="2" t="s">
        <v>44</v>
      </c>
    </row>
    <row r="900" spans="2:17" s="3" customFormat="1" ht="60" hidden="1" customHeight="1" x14ac:dyDescent="0.25">
      <c r="B900" s="21" t="s">
        <v>2885</v>
      </c>
      <c r="C900" s="2" t="s">
        <v>2902</v>
      </c>
      <c r="D900" s="2" t="s">
        <v>1886</v>
      </c>
      <c r="E900" s="20">
        <v>7000006013</v>
      </c>
      <c r="F900" s="2" t="s">
        <v>1887</v>
      </c>
      <c r="G900" s="20">
        <v>2013</v>
      </c>
      <c r="H900" s="12" t="s">
        <v>71</v>
      </c>
      <c r="I900" s="12" t="s">
        <v>71</v>
      </c>
      <c r="J900" s="12" t="s">
        <v>71</v>
      </c>
      <c r="K900" s="2" t="s">
        <v>71</v>
      </c>
      <c r="L900" s="2" t="s">
        <v>1833</v>
      </c>
      <c r="M900" s="2" t="s">
        <v>1888</v>
      </c>
      <c r="N900" s="2" t="s">
        <v>1889</v>
      </c>
      <c r="O900" s="2" t="s">
        <v>1890</v>
      </c>
      <c r="P900" s="2" t="s">
        <v>1891</v>
      </c>
      <c r="Q900" s="2" t="s">
        <v>44</v>
      </c>
    </row>
    <row r="901" spans="2:17" s="3" customFormat="1" ht="60" hidden="1" customHeight="1" x14ac:dyDescent="0.25">
      <c r="B901" s="21" t="s">
        <v>2886</v>
      </c>
      <c r="C901" s="2" t="s">
        <v>2902</v>
      </c>
      <c r="D901" s="2" t="s">
        <v>1892</v>
      </c>
      <c r="E901" s="20">
        <v>7000004460</v>
      </c>
      <c r="F901" s="2" t="s">
        <v>1893</v>
      </c>
      <c r="G901" s="20">
        <v>2007</v>
      </c>
      <c r="H901" s="12" t="s">
        <v>71</v>
      </c>
      <c r="I901" s="12" t="s">
        <v>71</v>
      </c>
      <c r="J901" s="12" t="s">
        <v>71</v>
      </c>
      <c r="K901" s="2" t="s">
        <v>71</v>
      </c>
      <c r="L901" s="2" t="s">
        <v>1833</v>
      </c>
      <c r="M901" s="2" t="s">
        <v>1894</v>
      </c>
      <c r="N901" s="2" t="s">
        <v>1521</v>
      </c>
      <c r="O901" s="2" t="s">
        <v>1895</v>
      </c>
      <c r="P901" s="2" t="s">
        <v>1896</v>
      </c>
      <c r="Q901" s="2" t="s">
        <v>44</v>
      </c>
    </row>
    <row r="902" spans="2:17" s="3" customFormat="1" ht="60" hidden="1" customHeight="1" x14ac:dyDescent="0.25">
      <c r="B902" s="21" t="s">
        <v>2887</v>
      </c>
      <c r="C902" s="2" t="s">
        <v>2902</v>
      </c>
      <c r="D902" s="2" t="s">
        <v>1897</v>
      </c>
      <c r="E902" s="20" t="s">
        <v>1898</v>
      </c>
      <c r="F902" s="2" t="s">
        <v>1893</v>
      </c>
      <c r="G902" s="20">
        <v>1993</v>
      </c>
      <c r="H902" s="12" t="s">
        <v>71</v>
      </c>
      <c r="I902" s="12" t="s">
        <v>71</v>
      </c>
      <c r="J902" s="12" t="s">
        <v>71</v>
      </c>
      <c r="K902" s="2" t="s">
        <v>71</v>
      </c>
      <c r="L902" s="2" t="s">
        <v>1833</v>
      </c>
      <c r="M902" s="2" t="s">
        <v>1812</v>
      </c>
      <c r="N902" s="2" t="s">
        <v>1899</v>
      </c>
      <c r="O902" s="2" t="s">
        <v>1900</v>
      </c>
      <c r="P902" s="2" t="s">
        <v>1901</v>
      </c>
      <c r="Q902" s="2" t="s">
        <v>44</v>
      </c>
    </row>
    <row r="903" spans="2:17" s="3" customFormat="1" ht="60" hidden="1" customHeight="1" x14ac:dyDescent="0.25">
      <c r="B903" s="21" t="s">
        <v>2888</v>
      </c>
      <c r="C903" s="2" t="s">
        <v>2902</v>
      </c>
      <c r="D903" s="2" t="s">
        <v>1902</v>
      </c>
      <c r="E903" s="20">
        <v>7000005691</v>
      </c>
      <c r="F903" s="2" t="s">
        <v>1882</v>
      </c>
      <c r="G903" s="20">
        <v>2012</v>
      </c>
      <c r="H903" s="12" t="s">
        <v>71</v>
      </c>
      <c r="I903" s="12" t="s">
        <v>71</v>
      </c>
      <c r="J903" s="12" t="s">
        <v>71</v>
      </c>
      <c r="K903" s="2" t="s">
        <v>71</v>
      </c>
      <c r="L903" s="2" t="s">
        <v>1833</v>
      </c>
      <c r="M903" s="2" t="s">
        <v>1903</v>
      </c>
      <c r="N903" s="2" t="s">
        <v>459</v>
      </c>
      <c r="O903" s="2">
        <v>181.35400000000001</v>
      </c>
      <c r="P903" s="2" t="s">
        <v>1904</v>
      </c>
      <c r="Q903" s="2" t="s">
        <v>44</v>
      </c>
    </row>
    <row r="904" spans="2:17" s="3" customFormat="1" ht="60" hidden="1" customHeight="1" x14ac:dyDescent="0.25">
      <c r="B904" s="21" t="s">
        <v>2889</v>
      </c>
      <c r="C904" s="2" t="s">
        <v>2902</v>
      </c>
      <c r="D904" s="2" t="s">
        <v>1905</v>
      </c>
      <c r="E904" s="20">
        <v>7000004983</v>
      </c>
      <c r="F904" s="2" t="s">
        <v>1882</v>
      </c>
      <c r="G904" s="20">
        <v>2010</v>
      </c>
      <c r="H904" s="12" t="s">
        <v>71</v>
      </c>
      <c r="I904" s="12" t="s">
        <v>71</v>
      </c>
      <c r="J904" s="12" t="s">
        <v>71</v>
      </c>
      <c r="K904" s="2" t="s">
        <v>71</v>
      </c>
      <c r="L904" s="2" t="s">
        <v>1833</v>
      </c>
      <c r="M904" s="2" t="s">
        <v>1906</v>
      </c>
      <c r="N904" s="2" t="s">
        <v>409</v>
      </c>
      <c r="O904" s="2" t="s">
        <v>1907</v>
      </c>
      <c r="P904" s="2" t="s">
        <v>1908</v>
      </c>
      <c r="Q904" s="2" t="s">
        <v>44</v>
      </c>
    </row>
    <row r="905" spans="2:17" s="3" customFormat="1" ht="60" hidden="1" customHeight="1" x14ac:dyDescent="0.25">
      <c r="B905" s="21" t="s">
        <v>2890</v>
      </c>
      <c r="C905" s="2" t="s">
        <v>2902</v>
      </c>
      <c r="D905" s="2" t="s">
        <v>1909</v>
      </c>
      <c r="E905" s="20">
        <v>150192</v>
      </c>
      <c r="F905" s="2" t="s">
        <v>1910</v>
      </c>
      <c r="G905" s="20">
        <v>2007</v>
      </c>
      <c r="H905" s="12" t="s">
        <v>71</v>
      </c>
      <c r="I905" s="12" t="s">
        <v>71</v>
      </c>
      <c r="J905" s="12" t="s">
        <v>71</v>
      </c>
      <c r="K905" s="2" t="s">
        <v>71</v>
      </c>
      <c r="L905" s="2" t="s">
        <v>1833</v>
      </c>
      <c r="M905" s="2" t="s">
        <v>1911</v>
      </c>
      <c r="N905" s="2" t="s">
        <v>1912</v>
      </c>
      <c r="O905" s="2" t="s">
        <v>1884</v>
      </c>
      <c r="P905" s="2" t="s">
        <v>1913</v>
      </c>
      <c r="Q905" s="2" t="s">
        <v>44</v>
      </c>
    </row>
    <row r="906" spans="2:17" s="3" customFormat="1" ht="60" hidden="1" customHeight="1" x14ac:dyDescent="0.25">
      <c r="B906" s="21" t="s">
        <v>2891</v>
      </c>
      <c r="C906" s="2" t="s">
        <v>2902</v>
      </c>
      <c r="D906" s="2" t="s">
        <v>1914</v>
      </c>
      <c r="E906" s="20">
        <v>7000005597</v>
      </c>
      <c r="F906" s="2" t="s">
        <v>1882</v>
      </c>
      <c r="G906" s="20">
        <v>2011</v>
      </c>
      <c r="H906" s="12" t="s">
        <v>71</v>
      </c>
      <c r="I906" s="12" t="s">
        <v>71</v>
      </c>
      <c r="J906" s="12" t="s">
        <v>71</v>
      </c>
      <c r="K906" s="2" t="s">
        <v>71</v>
      </c>
      <c r="L906" s="2" t="s">
        <v>1833</v>
      </c>
      <c r="M906" s="2" t="s">
        <v>1812</v>
      </c>
      <c r="N906" s="2" t="s">
        <v>1915</v>
      </c>
      <c r="O906" s="2" t="s">
        <v>1916</v>
      </c>
      <c r="P906" s="2" t="s">
        <v>1917</v>
      </c>
      <c r="Q906" s="2" t="s">
        <v>44</v>
      </c>
    </row>
    <row r="907" spans="2:17" s="3" customFormat="1" ht="60" hidden="1" customHeight="1" x14ac:dyDescent="0.25">
      <c r="B907" s="21" t="s">
        <v>2892</v>
      </c>
      <c r="C907" s="2" t="s">
        <v>2902</v>
      </c>
      <c r="D907" s="2" t="s">
        <v>1918</v>
      </c>
      <c r="E907" s="20">
        <v>7000002013</v>
      </c>
      <c r="F907" s="2" t="s">
        <v>1919</v>
      </c>
      <c r="G907" s="20" t="s">
        <v>1920</v>
      </c>
      <c r="H907" s="12" t="s">
        <v>71</v>
      </c>
      <c r="I907" s="12" t="s">
        <v>71</v>
      </c>
      <c r="J907" s="12" t="s">
        <v>71</v>
      </c>
      <c r="K907" s="2" t="s">
        <v>71</v>
      </c>
      <c r="L907" s="2" t="s">
        <v>1833</v>
      </c>
      <c r="M907" s="2"/>
      <c r="N907" s="2"/>
      <c r="O907" s="2"/>
      <c r="P907" s="2" t="s">
        <v>1921</v>
      </c>
      <c r="Q907" s="2" t="s">
        <v>44</v>
      </c>
    </row>
    <row r="908" spans="2:17" s="3" customFormat="1" ht="60" hidden="1" customHeight="1" x14ac:dyDescent="0.25">
      <c r="B908" s="21" t="s">
        <v>2893</v>
      </c>
      <c r="C908" s="2" t="s">
        <v>2902</v>
      </c>
      <c r="D908" s="2" t="s">
        <v>1922</v>
      </c>
      <c r="E908" s="20" t="s">
        <v>1923</v>
      </c>
      <c r="F908" s="2" t="s">
        <v>1924</v>
      </c>
      <c r="G908" s="20" t="s">
        <v>540</v>
      </c>
      <c r="H908" s="12" t="s">
        <v>71</v>
      </c>
      <c r="I908" s="12" t="s">
        <v>71</v>
      </c>
      <c r="J908" s="12" t="s">
        <v>71</v>
      </c>
      <c r="K908" s="2" t="s">
        <v>71</v>
      </c>
      <c r="L908" s="2" t="s">
        <v>1833</v>
      </c>
      <c r="M908" s="2"/>
      <c r="N908" s="2"/>
      <c r="O908" s="2"/>
      <c r="P908" s="2" t="s">
        <v>1925</v>
      </c>
      <c r="Q908" s="2" t="s">
        <v>44</v>
      </c>
    </row>
    <row r="909" spans="2:17" s="3" customFormat="1" ht="60" hidden="1" customHeight="1" x14ac:dyDescent="0.25">
      <c r="B909" s="21" t="s">
        <v>2894</v>
      </c>
      <c r="C909" s="2" t="s">
        <v>2902</v>
      </c>
      <c r="D909" s="2" t="s">
        <v>1926</v>
      </c>
      <c r="E909" s="20">
        <v>7000006553</v>
      </c>
      <c r="F909" s="2" t="s">
        <v>1927</v>
      </c>
      <c r="G909" s="20">
        <v>2016</v>
      </c>
      <c r="H909" s="12" t="s">
        <v>71</v>
      </c>
      <c r="I909" s="12" t="s">
        <v>71</v>
      </c>
      <c r="J909" s="12" t="s">
        <v>71</v>
      </c>
      <c r="K909" s="2" t="s">
        <v>71</v>
      </c>
      <c r="L909" s="2" t="s">
        <v>1833</v>
      </c>
      <c r="M909" s="2"/>
      <c r="N909" s="2"/>
      <c r="O909" s="2"/>
      <c r="P909" s="2"/>
      <c r="Q909" s="2" t="s">
        <v>44</v>
      </c>
    </row>
    <row r="910" spans="2:17" s="3" customFormat="1" ht="60" hidden="1" customHeight="1" x14ac:dyDescent="0.25">
      <c r="B910" s="21" t="s">
        <v>2895</v>
      </c>
      <c r="C910" s="2" t="s">
        <v>2902</v>
      </c>
      <c r="D910" s="2" t="s">
        <v>1928</v>
      </c>
      <c r="E910" s="20">
        <v>7000040503</v>
      </c>
      <c r="F910" s="2" t="s">
        <v>1929</v>
      </c>
      <c r="G910" s="20">
        <v>1973</v>
      </c>
      <c r="H910" s="12" t="s">
        <v>71</v>
      </c>
      <c r="I910" s="12" t="s">
        <v>71</v>
      </c>
      <c r="J910" s="12" t="s">
        <v>71</v>
      </c>
      <c r="K910" s="2" t="s">
        <v>71</v>
      </c>
      <c r="L910" s="2" t="s">
        <v>1833</v>
      </c>
      <c r="M910" s="2"/>
      <c r="N910" s="2"/>
      <c r="O910" s="2"/>
      <c r="P910" s="2" t="s">
        <v>1930</v>
      </c>
      <c r="Q910" s="2" t="s">
        <v>44</v>
      </c>
    </row>
    <row r="911" spans="2:17" s="3" customFormat="1" ht="60" hidden="1" customHeight="1" x14ac:dyDescent="0.25">
      <c r="B911" s="21" t="s">
        <v>2896</v>
      </c>
      <c r="C911" s="2" t="s">
        <v>2902</v>
      </c>
      <c r="D911" s="2" t="s">
        <v>1931</v>
      </c>
      <c r="E911" s="20">
        <v>7002040566</v>
      </c>
      <c r="F911" s="2" t="s">
        <v>1932</v>
      </c>
      <c r="G911" s="20">
        <v>1980</v>
      </c>
      <c r="H911" s="12" t="s">
        <v>71</v>
      </c>
      <c r="I911" s="12" t="s">
        <v>71</v>
      </c>
      <c r="J911" s="12" t="s">
        <v>71</v>
      </c>
      <c r="K911" s="2" t="s">
        <v>71</v>
      </c>
      <c r="L911" s="2" t="s">
        <v>1833</v>
      </c>
      <c r="M911" s="2"/>
      <c r="N911" s="2"/>
      <c r="O911" s="2"/>
      <c r="P911" s="2" t="s">
        <v>1933</v>
      </c>
      <c r="Q911" s="2" t="s">
        <v>44</v>
      </c>
    </row>
    <row r="912" spans="2:17" customFormat="1" ht="60" hidden="1" x14ac:dyDescent="0.25">
      <c r="B912" s="21" t="s">
        <v>3186</v>
      </c>
      <c r="C912" s="2" t="s">
        <v>2902</v>
      </c>
      <c r="D912" s="2" t="s">
        <v>3178</v>
      </c>
      <c r="E912" s="20">
        <v>7000008836</v>
      </c>
      <c r="F912" s="2" t="s">
        <v>3179</v>
      </c>
      <c r="G912" s="20">
        <v>44664</v>
      </c>
      <c r="H912" s="67" t="s">
        <v>71</v>
      </c>
      <c r="I912" s="67"/>
      <c r="J912" s="67"/>
      <c r="K912" s="2" t="s">
        <v>73</v>
      </c>
      <c r="L912" s="2" t="s">
        <v>1833</v>
      </c>
      <c r="M912" s="2"/>
      <c r="N912" s="2"/>
      <c r="O912" s="2"/>
      <c r="P912" s="2"/>
      <c r="Q912" s="2" t="s">
        <v>44</v>
      </c>
    </row>
    <row r="913" spans="2:17" customFormat="1" ht="60" hidden="1" x14ac:dyDescent="0.25">
      <c r="B913" s="21" t="s">
        <v>3187</v>
      </c>
      <c r="C913" s="2" t="s">
        <v>2902</v>
      </c>
      <c r="D913" s="2" t="s">
        <v>3180</v>
      </c>
      <c r="E913" s="20">
        <v>7000008835</v>
      </c>
      <c r="F913" s="2" t="s">
        <v>3181</v>
      </c>
      <c r="G913" s="20">
        <v>44664</v>
      </c>
      <c r="H913" s="67" t="s">
        <v>71</v>
      </c>
      <c r="I913" s="67"/>
      <c r="J913" s="67"/>
      <c r="K913" s="2" t="s">
        <v>73</v>
      </c>
      <c r="L913" s="2" t="s">
        <v>1833</v>
      </c>
      <c r="M913" s="2"/>
      <c r="N913" s="2"/>
      <c r="O913" s="2"/>
      <c r="P913" s="2"/>
      <c r="Q913" s="2" t="s">
        <v>44</v>
      </c>
    </row>
    <row r="914" spans="2:17" customFormat="1" ht="60" hidden="1" x14ac:dyDescent="0.25">
      <c r="B914" s="21" t="s">
        <v>3188</v>
      </c>
      <c r="C914" s="2" t="s">
        <v>2902</v>
      </c>
      <c r="D914" s="2" t="s">
        <v>3182</v>
      </c>
      <c r="E914" s="20">
        <v>7000008834</v>
      </c>
      <c r="F914" s="2" t="s">
        <v>3181</v>
      </c>
      <c r="G914" s="20">
        <v>44664</v>
      </c>
      <c r="H914" s="67" t="s">
        <v>71</v>
      </c>
      <c r="I914" s="67"/>
      <c r="J914" s="67"/>
      <c r="K914" s="2" t="s">
        <v>73</v>
      </c>
      <c r="L914" s="2" t="s">
        <v>1833</v>
      </c>
      <c r="M914" s="2"/>
      <c r="N914" s="2"/>
      <c r="O914" s="2"/>
      <c r="P914" s="2"/>
      <c r="Q914" s="2" t="s">
        <v>44</v>
      </c>
    </row>
    <row r="915" spans="2:17" customFormat="1" ht="60" hidden="1" x14ac:dyDescent="0.25">
      <c r="B915" s="21" t="s">
        <v>3189</v>
      </c>
      <c r="C915" s="2" t="s">
        <v>2902</v>
      </c>
      <c r="D915" s="2" t="s">
        <v>3183</v>
      </c>
      <c r="E915" s="20" t="s">
        <v>3184</v>
      </c>
      <c r="F915" s="2" t="s">
        <v>3185</v>
      </c>
      <c r="G915" s="20">
        <v>1988</v>
      </c>
      <c r="H915" s="67" t="s">
        <v>71</v>
      </c>
      <c r="I915" s="67" t="s">
        <v>71</v>
      </c>
      <c r="J915" s="67" t="s">
        <v>71</v>
      </c>
      <c r="K915" s="2" t="s">
        <v>71</v>
      </c>
      <c r="L915" s="2" t="s">
        <v>1833</v>
      </c>
      <c r="M915" s="2"/>
      <c r="N915" s="2"/>
      <c r="O915" s="2"/>
      <c r="P915" s="2"/>
      <c r="Q915" s="2" t="s">
        <v>44</v>
      </c>
    </row>
    <row r="916" spans="2:17" s="3" customFormat="1" ht="60" hidden="1" customHeight="1" x14ac:dyDescent="0.25">
      <c r="B916" s="21" t="s">
        <v>2897</v>
      </c>
      <c r="C916" s="2" t="s">
        <v>2901</v>
      </c>
      <c r="D916" s="2" t="s">
        <v>1934</v>
      </c>
      <c r="E916" s="20">
        <v>5000110502</v>
      </c>
      <c r="F916" s="2" t="s">
        <v>1935</v>
      </c>
      <c r="G916" s="20">
        <v>1999</v>
      </c>
      <c r="H916" s="2">
        <v>63.9</v>
      </c>
      <c r="I916" s="21" t="s">
        <v>1936</v>
      </c>
      <c r="J916" s="2"/>
      <c r="K916" s="2" t="s">
        <v>1937</v>
      </c>
      <c r="L916" s="2" t="s">
        <v>1938</v>
      </c>
      <c r="M916" s="2"/>
      <c r="N916" s="2"/>
      <c r="O916" s="2"/>
      <c r="P916" s="2" t="s">
        <v>53</v>
      </c>
      <c r="Q916" s="2" t="s">
        <v>79</v>
      </c>
    </row>
    <row r="917" spans="2:17" s="3" customFormat="1" ht="60" hidden="1" customHeight="1" x14ac:dyDescent="0.25">
      <c r="B917" s="21" t="s">
        <v>2898</v>
      </c>
      <c r="C917" s="2" t="s">
        <v>2901</v>
      </c>
      <c r="D917" s="2" t="s">
        <v>1939</v>
      </c>
      <c r="E917" s="20">
        <v>5000150100</v>
      </c>
      <c r="F917" s="2" t="s">
        <v>1940</v>
      </c>
      <c r="G917" s="20">
        <v>1993</v>
      </c>
      <c r="H917" s="2"/>
      <c r="I917" s="2"/>
      <c r="J917" s="2"/>
      <c r="K917" s="2"/>
      <c r="L917" s="2"/>
      <c r="M917" s="2" t="s">
        <v>1941</v>
      </c>
      <c r="N917" s="2"/>
      <c r="O917" s="2">
        <v>314.82100000000003</v>
      </c>
      <c r="P917" s="2" t="s">
        <v>53</v>
      </c>
      <c r="Q917" s="2" t="s">
        <v>79</v>
      </c>
    </row>
    <row r="918" spans="2:17" s="3" customFormat="1" ht="60" hidden="1" customHeight="1" x14ac:dyDescent="0.25">
      <c r="B918" s="21" t="s">
        <v>2899</v>
      </c>
      <c r="C918" s="2" t="s">
        <v>2901</v>
      </c>
      <c r="D918" s="2" t="s">
        <v>1942</v>
      </c>
      <c r="E918" s="20">
        <v>5000150613</v>
      </c>
      <c r="F918" s="2" t="s">
        <v>1940</v>
      </c>
      <c r="G918" s="20">
        <v>2010</v>
      </c>
      <c r="H918" s="2"/>
      <c r="I918" s="2"/>
      <c r="J918" s="2"/>
      <c r="K918" s="2"/>
      <c r="L918" s="2"/>
      <c r="M918" s="2" t="s">
        <v>1943</v>
      </c>
      <c r="N918" s="2"/>
      <c r="O918" s="2">
        <v>146.18899999999999</v>
      </c>
      <c r="P918" s="2" t="s">
        <v>53</v>
      </c>
      <c r="Q918" s="2" t="s">
        <v>79</v>
      </c>
    </row>
    <row r="919" spans="2:17" s="3" customFormat="1" ht="60" hidden="1" customHeight="1" x14ac:dyDescent="0.25">
      <c r="B919" s="21" t="s">
        <v>2900</v>
      </c>
      <c r="C919" s="2" t="s">
        <v>2901</v>
      </c>
      <c r="D919" s="2" t="s">
        <v>1944</v>
      </c>
      <c r="E919" s="20">
        <v>5090622300</v>
      </c>
      <c r="F919" s="2" t="s">
        <v>1945</v>
      </c>
      <c r="G919" s="20">
        <v>1974</v>
      </c>
      <c r="H919" s="2"/>
      <c r="I919" s="2"/>
      <c r="J919" s="2"/>
      <c r="K919" s="2"/>
      <c r="L919" s="2"/>
      <c r="M919" s="2"/>
      <c r="N919" s="2"/>
      <c r="O919" s="2"/>
      <c r="P919" s="2" t="s">
        <v>53</v>
      </c>
      <c r="Q919" s="2" t="s">
        <v>79</v>
      </c>
    </row>
    <row r="920" spans="2:17" customFormat="1" ht="60" hidden="1" x14ac:dyDescent="0.25">
      <c r="B920" s="21" t="s">
        <v>3196</v>
      </c>
      <c r="C920" s="2" t="s">
        <v>2901</v>
      </c>
      <c r="D920" s="2" t="s">
        <v>3190</v>
      </c>
      <c r="E920" s="20">
        <v>5000136887</v>
      </c>
      <c r="F920" s="2" t="s">
        <v>3191</v>
      </c>
      <c r="G920" s="20">
        <v>44652</v>
      </c>
      <c r="H920" s="2" t="s">
        <v>71</v>
      </c>
      <c r="I920" s="2"/>
      <c r="J920" s="2"/>
      <c r="K920" s="2" t="s">
        <v>73</v>
      </c>
      <c r="L920" s="2" t="s">
        <v>1833</v>
      </c>
      <c r="M920" s="2"/>
      <c r="N920" s="2"/>
      <c r="O920" s="2"/>
      <c r="P920" s="2"/>
      <c r="Q920" s="2" t="s">
        <v>44</v>
      </c>
    </row>
    <row r="921" spans="2:17" customFormat="1" ht="60" hidden="1" x14ac:dyDescent="0.25">
      <c r="B921" s="21" t="s">
        <v>3197</v>
      </c>
      <c r="C921" s="2" t="s">
        <v>2901</v>
      </c>
      <c r="D921" s="2" t="s">
        <v>3192</v>
      </c>
      <c r="E921" s="20" t="s">
        <v>3193</v>
      </c>
      <c r="F921" s="2" t="s">
        <v>1940</v>
      </c>
      <c r="G921" s="20">
        <v>2007</v>
      </c>
      <c r="H921" s="2"/>
      <c r="I921" s="2"/>
      <c r="J921" s="2"/>
      <c r="K921" s="2"/>
      <c r="L921" s="2"/>
      <c r="M921" s="2"/>
      <c r="N921" s="2"/>
      <c r="O921" s="2"/>
      <c r="P921" s="2" t="s">
        <v>54</v>
      </c>
      <c r="Q921" s="2" t="s">
        <v>44</v>
      </c>
    </row>
    <row r="922" spans="2:17" customFormat="1" ht="60" hidden="1" x14ac:dyDescent="0.25">
      <c r="B922" s="21" t="s">
        <v>3198</v>
      </c>
      <c r="C922" s="2" t="s">
        <v>2901</v>
      </c>
      <c r="D922" s="2" t="s">
        <v>3194</v>
      </c>
      <c r="E922" s="20" t="s">
        <v>3195</v>
      </c>
      <c r="F922" s="2" t="s">
        <v>1940</v>
      </c>
      <c r="G922" s="20">
        <v>1992</v>
      </c>
      <c r="H922" s="2"/>
      <c r="I922" s="2"/>
      <c r="J922" s="2"/>
      <c r="K922" s="2"/>
      <c r="L922" s="2"/>
      <c r="M922" s="2"/>
      <c r="N922" s="2"/>
      <c r="O922" s="2"/>
      <c r="P922" s="2" t="s">
        <v>54</v>
      </c>
      <c r="Q922" s="2" t="s">
        <v>44</v>
      </c>
    </row>
    <row r="923" spans="2:17" s="28" customFormat="1" ht="36" hidden="1" x14ac:dyDescent="0.25">
      <c r="B923" s="11" t="s">
        <v>2907</v>
      </c>
      <c r="C923" s="12" t="s">
        <v>2906</v>
      </c>
      <c r="D923" s="12" t="s">
        <v>130</v>
      </c>
      <c r="E923" s="12" t="s">
        <v>131</v>
      </c>
      <c r="F923" s="12" t="s">
        <v>132</v>
      </c>
      <c r="G923" s="12">
        <v>1944</v>
      </c>
      <c r="H923" s="12">
        <v>169.2</v>
      </c>
      <c r="I923" s="12" t="s">
        <v>133</v>
      </c>
      <c r="J923" s="12" t="s">
        <v>134</v>
      </c>
      <c r="K923" s="12" t="s">
        <v>135</v>
      </c>
      <c r="L923" s="12" t="s">
        <v>136</v>
      </c>
      <c r="M923" s="12"/>
      <c r="N923" s="12"/>
      <c r="O923" s="12"/>
      <c r="P923" s="12" t="s">
        <v>137</v>
      </c>
      <c r="Q923" s="12" t="s">
        <v>44</v>
      </c>
    </row>
    <row r="924" spans="2:17" s="28" customFormat="1" ht="49.5" hidden="1" customHeight="1" x14ac:dyDescent="0.25">
      <c r="B924" s="11" t="s">
        <v>2908</v>
      </c>
      <c r="C924" s="12" t="s">
        <v>2906</v>
      </c>
      <c r="D924" s="12" t="s">
        <v>138</v>
      </c>
      <c r="E924" s="12" t="s">
        <v>139</v>
      </c>
      <c r="F924" s="12" t="s">
        <v>132</v>
      </c>
      <c r="G924" s="12">
        <v>1983</v>
      </c>
      <c r="H924" s="12">
        <v>3403.2</v>
      </c>
      <c r="I924" s="12" t="s">
        <v>140</v>
      </c>
      <c r="J924" s="12" t="s">
        <v>134</v>
      </c>
      <c r="K924" s="12" t="s">
        <v>141</v>
      </c>
      <c r="L924" s="12" t="s">
        <v>136</v>
      </c>
      <c r="M924" s="12"/>
      <c r="N924" s="12"/>
      <c r="O924" s="12"/>
      <c r="P924" s="12" t="s">
        <v>142</v>
      </c>
      <c r="Q924" s="12" t="s">
        <v>44</v>
      </c>
    </row>
    <row r="925" spans="2:17" s="28" customFormat="1" ht="50.25" hidden="1" customHeight="1" x14ac:dyDescent="0.25">
      <c r="B925" s="11" t="s">
        <v>2909</v>
      </c>
      <c r="C925" s="12" t="s">
        <v>2906</v>
      </c>
      <c r="D925" s="12" t="s">
        <v>143</v>
      </c>
      <c r="E925" s="12" t="s">
        <v>144</v>
      </c>
      <c r="F925" s="12" t="s">
        <v>132</v>
      </c>
      <c r="G925" s="12">
        <v>1944</v>
      </c>
      <c r="H925" s="12">
        <v>2122</v>
      </c>
      <c r="I925" s="12" t="s">
        <v>145</v>
      </c>
      <c r="J925" s="12" t="s">
        <v>134</v>
      </c>
      <c r="K925" s="12" t="s">
        <v>146</v>
      </c>
      <c r="L925" s="12" t="s">
        <v>136</v>
      </c>
      <c r="M925" s="12"/>
      <c r="N925" s="12"/>
      <c r="O925" s="12"/>
      <c r="P925" s="12" t="s">
        <v>137</v>
      </c>
      <c r="Q925" s="12" t="s">
        <v>44</v>
      </c>
    </row>
    <row r="926" spans="2:17" s="28" customFormat="1" ht="48" hidden="1" x14ac:dyDescent="0.25">
      <c r="B926" s="11" t="s">
        <v>2910</v>
      </c>
      <c r="C926" s="12" t="s">
        <v>2906</v>
      </c>
      <c r="D926" s="12" t="s">
        <v>147</v>
      </c>
      <c r="E926" s="12" t="s">
        <v>148</v>
      </c>
      <c r="F926" s="12" t="s">
        <v>132</v>
      </c>
      <c r="G926" s="12">
        <v>1979</v>
      </c>
      <c r="H926" s="12">
        <v>49.2</v>
      </c>
      <c r="I926" s="12" t="s">
        <v>149</v>
      </c>
      <c r="J926" s="12" t="s">
        <v>134</v>
      </c>
      <c r="K926" s="12" t="s">
        <v>150</v>
      </c>
      <c r="L926" s="12" t="s">
        <v>136</v>
      </c>
      <c r="M926" s="12"/>
      <c r="N926" s="12"/>
      <c r="O926" s="12"/>
      <c r="P926" s="12" t="s">
        <v>151</v>
      </c>
      <c r="Q926" s="12" t="s">
        <v>44</v>
      </c>
    </row>
    <row r="927" spans="2:17" s="28" customFormat="1" ht="36" hidden="1" x14ac:dyDescent="0.25">
      <c r="B927" s="11" t="s">
        <v>2911</v>
      </c>
      <c r="C927" s="12" t="s">
        <v>2906</v>
      </c>
      <c r="D927" s="12" t="s">
        <v>152</v>
      </c>
      <c r="E927" s="12" t="s">
        <v>153</v>
      </c>
      <c r="F927" s="12" t="s">
        <v>132</v>
      </c>
      <c r="G927" s="18">
        <v>43617</v>
      </c>
      <c r="H927" s="12">
        <v>11625</v>
      </c>
      <c r="I927" s="12" t="s">
        <v>154</v>
      </c>
      <c r="J927" s="12" t="s">
        <v>155</v>
      </c>
      <c r="K927" s="12" t="s">
        <v>155</v>
      </c>
      <c r="L927" s="12"/>
      <c r="M927" s="12"/>
      <c r="N927" s="12"/>
      <c r="O927" s="12"/>
      <c r="P927" s="12"/>
      <c r="Q927" s="12"/>
    </row>
    <row r="928" spans="2:17" s="28" customFormat="1" ht="36" hidden="1" x14ac:dyDescent="0.25">
      <c r="B928" s="11" t="s">
        <v>2912</v>
      </c>
      <c r="C928" s="12" t="s">
        <v>2906</v>
      </c>
      <c r="D928" s="12" t="s">
        <v>156</v>
      </c>
      <c r="E928" s="12" t="s">
        <v>157</v>
      </c>
      <c r="F928" s="12" t="s">
        <v>132</v>
      </c>
      <c r="G928" s="12" t="s">
        <v>158</v>
      </c>
      <c r="H928" s="12">
        <v>84</v>
      </c>
      <c r="I928" s="12" t="s">
        <v>159</v>
      </c>
      <c r="J928" s="12" t="s">
        <v>155</v>
      </c>
      <c r="K928" s="12" t="s">
        <v>155</v>
      </c>
      <c r="L928" s="12"/>
      <c r="M928" s="12"/>
      <c r="N928" s="12"/>
      <c r="O928" s="12"/>
      <c r="P928" s="12"/>
      <c r="Q928" s="12"/>
    </row>
    <row r="929" spans="2:17" ht="64.5" hidden="1" customHeight="1" x14ac:dyDescent="0.2">
      <c r="B929" s="11" t="s">
        <v>2915</v>
      </c>
      <c r="C929" s="12" t="s">
        <v>2913</v>
      </c>
      <c r="D929" s="12" t="s">
        <v>62</v>
      </c>
      <c r="E929" s="40">
        <v>628</v>
      </c>
      <c r="F929" s="12" t="s">
        <v>63</v>
      </c>
      <c r="G929" s="12">
        <v>2007</v>
      </c>
      <c r="H929" s="12"/>
      <c r="I929" s="12"/>
      <c r="J929" s="12"/>
      <c r="K929" s="12"/>
      <c r="L929" s="12"/>
      <c r="M929" s="12">
        <v>739459</v>
      </c>
      <c r="N929" s="12" t="s">
        <v>64</v>
      </c>
      <c r="O929" s="12" t="s">
        <v>65</v>
      </c>
      <c r="P929" s="12" t="s">
        <v>66</v>
      </c>
      <c r="Q929" s="12" t="s">
        <v>44</v>
      </c>
    </row>
    <row r="930" spans="2:17" ht="60.75" hidden="1" customHeight="1" x14ac:dyDescent="0.2">
      <c r="B930" s="11" t="s">
        <v>2916</v>
      </c>
      <c r="C930" s="12" t="s">
        <v>2914</v>
      </c>
      <c r="D930" s="12" t="s">
        <v>106</v>
      </c>
      <c r="E930" s="20">
        <v>820</v>
      </c>
      <c r="F930" s="12" t="s">
        <v>391</v>
      </c>
      <c r="G930" s="12">
        <v>2003</v>
      </c>
      <c r="H930" s="12"/>
      <c r="I930" s="12"/>
      <c r="J930" s="12"/>
      <c r="K930" s="12"/>
      <c r="L930" s="12"/>
      <c r="M930" s="11" t="s">
        <v>392</v>
      </c>
      <c r="N930" s="12" t="s">
        <v>64</v>
      </c>
      <c r="O930" s="12">
        <v>2536</v>
      </c>
      <c r="P930" s="12" t="s">
        <v>393</v>
      </c>
      <c r="Q930" s="12" t="s">
        <v>44</v>
      </c>
    </row>
    <row r="931" spans="2:17" s="52" customFormat="1" ht="75.75" customHeight="1" x14ac:dyDescent="0.2">
      <c r="B931" s="11" t="s">
        <v>2917</v>
      </c>
      <c r="C931" s="12" t="s">
        <v>1224</v>
      </c>
      <c r="D931" s="12" t="s">
        <v>1225</v>
      </c>
      <c r="E931" s="12">
        <v>98184</v>
      </c>
      <c r="F931" s="12" t="s">
        <v>1226</v>
      </c>
      <c r="G931" s="12" t="s">
        <v>1227</v>
      </c>
      <c r="H931" s="12"/>
      <c r="I931" s="12"/>
      <c r="J931" s="12"/>
      <c r="K931" s="12"/>
      <c r="L931" s="12"/>
      <c r="M931" s="12"/>
      <c r="N931" s="12"/>
      <c r="O931" s="12"/>
      <c r="P931" s="12" t="s">
        <v>1228</v>
      </c>
      <c r="Q931" s="12" t="s">
        <v>44</v>
      </c>
    </row>
    <row r="932" spans="2:17" s="52" customFormat="1" ht="26.25" customHeight="1" x14ac:dyDescent="0.2">
      <c r="B932" s="11" t="s">
        <v>2918</v>
      </c>
      <c r="C932" s="12" t="s">
        <v>1224</v>
      </c>
      <c r="D932" s="12" t="s">
        <v>1229</v>
      </c>
      <c r="E932" s="12">
        <v>12080101</v>
      </c>
      <c r="F932" s="12" t="s">
        <v>1226</v>
      </c>
      <c r="G932" s="18">
        <v>41128</v>
      </c>
      <c r="H932" s="12"/>
      <c r="I932" s="12"/>
      <c r="J932" s="12"/>
      <c r="K932" s="12"/>
      <c r="L932" s="12"/>
      <c r="M932" s="12"/>
      <c r="N932" s="12"/>
      <c r="O932" s="12"/>
      <c r="P932" s="12" t="s">
        <v>1230</v>
      </c>
      <c r="Q932" s="12" t="s">
        <v>44</v>
      </c>
    </row>
    <row r="933" spans="2:17" s="52" customFormat="1" ht="26.25" customHeight="1" x14ac:dyDescent="0.2">
      <c r="B933" s="11" t="s">
        <v>2919</v>
      </c>
      <c r="C933" s="12" t="s">
        <v>1224</v>
      </c>
      <c r="D933" s="12" t="s">
        <v>1231</v>
      </c>
      <c r="E933" s="12">
        <v>423924</v>
      </c>
      <c r="F933" s="12" t="s">
        <v>1226</v>
      </c>
      <c r="G933" s="18">
        <v>39263</v>
      </c>
      <c r="H933" s="12"/>
      <c r="I933" s="12"/>
      <c r="J933" s="12"/>
      <c r="K933" s="12"/>
      <c r="L933" s="12"/>
      <c r="M933" s="12" t="s">
        <v>1232</v>
      </c>
      <c r="N933" s="12" t="s">
        <v>83</v>
      </c>
      <c r="O933" s="12"/>
      <c r="P933" s="12" t="s">
        <v>1233</v>
      </c>
      <c r="Q933" s="12" t="s">
        <v>44</v>
      </c>
    </row>
    <row r="934" spans="2:17" s="52" customFormat="1" ht="26.25" customHeight="1" x14ac:dyDescent="0.2">
      <c r="B934" s="11" t="s">
        <v>2920</v>
      </c>
      <c r="C934" s="12" t="s">
        <v>1224</v>
      </c>
      <c r="D934" s="12" t="s">
        <v>1234</v>
      </c>
      <c r="E934" s="12">
        <v>11062301</v>
      </c>
      <c r="F934" s="12" t="s">
        <v>1226</v>
      </c>
      <c r="G934" s="18">
        <v>40724</v>
      </c>
      <c r="H934" s="12"/>
      <c r="I934" s="12"/>
      <c r="J934" s="12"/>
      <c r="K934" s="12"/>
      <c r="L934" s="12"/>
      <c r="M934" s="12"/>
      <c r="N934" s="12"/>
      <c r="O934" s="12"/>
      <c r="P934" s="12" t="s">
        <v>1228</v>
      </c>
      <c r="Q934" s="12" t="s">
        <v>44</v>
      </c>
    </row>
    <row r="935" spans="2:17" s="52" customFormat="1" ht="26.25" customHeight="1" x14ac:dyDescent="0.2">
      <c r="B935" s="11" t="s">
        <v>2921</v>
      </c>
      <c r="C935" s="12" t="s">
        <v>1224</v>
      </c>
      <c r="D935" s="12" t="s">
        <v>1235</v>
      </c>
      <c r="E935" s="12">
        <v>11061502</v>
      </c>
      <c r="F935" s="12" t="s">
        <v>1226</v>
      </c>
      <c r="G935" s="18">
        <v>40724</v>
      </c>
      <c r="H935" s="12"/>
      <c r="I935" s="12"/>
      <c r="J935" s="12"/>
      <c r="K935" s="12"/>
      <c r="L935" s="12"/>
      <c r="M935" s="12"/>
      <c r="N935" s="12"/>
      <c r="O935" s="12"/>
      <c r="P935" s="12" t="s">
        <v>1228</v>
      </c>
      <c r="Q935" s="12" t="s">
        <v>44</v>
      </c>
    </row>
    <row r="936" spans="2:17" s="52" customFormat="1" ht="26.25" customHeight="1" x14ac:dyDescent="0.2">
      <c r="B936" s="11" t="s">
        <v>2922</v>
      </c>
      <c r="C936" s="12" t="s">
        <v>1224</v>
      </c>
      <c r="D936" s="12" t="s">
        <v>1235</v>
      </c>
      <c r="E936" s="12">
        <v>11061503</v>
      </c>
      <c r="F936" s="12" t="s">
        <v>1226</v>
      </c>
      <c r="G936" s="18">
        <v>40724</v>
      </c>
      <c r="H936" s="12"/>
      <c r="I936" s="12"/>
      <c r="J936" s="12"/>
      <c r="K936" s="12"/>
      <c r="L936" s="12"/>
      <c r="M936" s="12"/>
      <c r="N936" s="12"/>
      <c r="O936" s="12"/>
      <c r="P936" s="12" t="s">
        <v>1228</v>
      </c>
      <c r="Q936" s="12" t="s">
        <v>44</v>
      </c>
    </row>
    <row r="937" spans="2:17" s="52" customFormat="1" ht="26.25" customHeight="1" x14ac:dyDescent="0.2">
      <c r="B937" s="11" t="s">
        <v>2923</v>
      </c>
      <c r="C937" s="12" t="s">
        <v>1224</v>
      </c>
      <c r="D937" s="12" t="s">
        <v>1236</v>
      </c>
      <c r="E937" s="12">
        <v>17120104</v>
      </c>
      <c r="F937" s="12" t="s">
        <v>1226</v>
      </c>
      <c r="G937" s="12" t="s">
        <v>1237</v>
      </c>
      <c r="H937" s="12"/>
      <c r="I937" s="12"/>
      <c r="J937" s="12"/>
      <c r="K937" s="12"/>
      <c r="L937" s="12"/>
      <c r="M937" s="12" t="s">
        <v>1238</v>
      </c>
      <c r="N937" s="12" t="s">
        <v>1239</v>
      </c>
      <c r="O937" s="12">
        <v>432.37400000000002</v>
      </c>
      <c r="P937" s="12"/>
      <c r="Q937" s="12" t="s">
        <v>44</v>
      </c>
    </row>
    <row r="938" spans="2:17" s="52" customFormat="1" ht="26.25" customHeight="1" x14ac:dyDescent="0.2">
      <c r="B938" s="11" t="s">
        <v>2924</v>
      </c>
      <c r="C938" s="12" t="s">
        <v>1224</v>
      </c>
      <c r="D938" s="12" t="s">
        <v>1240</v>
      </c>
      <c r="E938" s="12">
        <v>9631105</v>
      </c>
      <c r="F938" s="12" t="s">
        <v>1226</v>
      </c>
      <c r="G938" s="12" t="s">
        <v>1237</v>
      </c>
      <c r="H938" s="12"/>
      <c r="I938" s="12"/>
      <c r="J938" s="12"/>
      <c r="K938" s="12"/>
      <c r="L938" s="12"/>
      <c r="M938" s="12" t="s">
        <v>1241</v>
      </c>
      <c r="N938" s="12" t="s">
        <v>1242</v>
      </c>
      <c r="O938" s="13">
        <v>458.233</v>
      </c>
      <c r="P938" s="12"/>
      <c r="Q938" s="12" t="s">
        <v>44</v>
      </c>
    </row>
    <row r="939" spans="2:17" ht="50.25" hidden="1" customHeight="1" x14ac:dyDescent="0.2">
      <c r="B939" s="11" t="s">
        <v>2925</v>
      </c>
      <c r="C939" s="12" t="s">
        <v>2930</v>
      </c>
      <c r="D939" s="12" t="s">
        <v>68</v>
      </c>
      <c r="E939" s="12">
        <v>177991</v>
      </c>
      <c r="F939" s="12" t="s">
        <v>69</v>
      </c>
      <c r="G939" s="11" t="s">
        <v>70</v>
      </c>
      <c r="H939" s="12" t="s">
        <v>71</v>
      </c>
      <c r="I939" s="12" t="s">
        <v>71</v>
      </c>
      <c r="J939" s="12" t="s">
        <v>72</v>
      </c>
      <c r="K939" s="12" t="s">
        <v>73</v>
      </c>
      <c r="L939" s="12" t="s">
        <v>71</v>
      </c>
      <c r="M939" s="12"/>
      <c r="N939" s="12"/>
      <c r="O939" s="12"/>
      <c r="P939" s="12" t="s">
        <v>54</v>
      </c>
      <c r="Q939" s="12" t="s">
        <v>74</v>
      </c>
    </row>
    <row r="940" spans="2:17" ht="50.25" hidden="1" customHeight="1" x14ac:dyDescent="0.2">
      <c r="B940" s="11" t="s">
        <v>2926</v>
      </c>
      <c r="C940" s="12" t="s">
        <v>2930</v>
      </c>
      <c r="D940" s="12" t="s">
        <v>68</v>
      </c>
      <c r="E940" s="12">
        <v>177992</v>
      </c>
      <c r="F940" s="12" t="s">
        <v>69</v>
      </c>
      <c r="G940" s="11" t="s">
        <v>70</v>
      </c>
      <c r="H940" s="12" t="s">
        <v>71</v>
      </c>
      <c r="I940" s="12" t="s">
        <v>71</v>
      </c>
      <c r="J940" s="12" t="s">
        <v>72</v>
      </c>
      <c r="K940" s="12" t="s">
        <v>73</v>
      </c>
      <c r="L940" s="12" t="s">
        <v>71</v>
      </c>
      <c r="M940" s="12"/>
      <c r="N940" s="12"/>
      <c r="O940" s="12"/>
      <c r="P940" s="12" t="s">
        <v>54</v>
      </c>
      <c r="Q940" s="12" t="s">
        <v>74</v>
      </c>
    </row>
    <row r="941" spans="2:17" ht="50.25" hidden="1" customHeight="1" x14ac:dyDescent="0.2">
      <c r="B941" s="11" t="s">
        <v>2927</v>
      </c>
      <c r="C941" s="12" t="s">
        <v>2930</v>
      </c>
      <c r="D941" s="12" t="s">
        <v>75</v>
      </c>
      <c r="E941" s="12">
        <v>177993</v>
      </c>
      <c r="F941" s="12" t="s">
        <v>69</v>
      </c>
      <c r="G941" s="11" t="s">
        <v>76</v>
      </c>
      <c r="H941" s="12" t="s">
        <v>71</v>
      </c>
      <c r="I941" s="12" t="s">
        <v>71</v>
      </c>
      <c r="J941" s="12" t="s">
        <v>72</v>
      </c>
      <c r="K941" s="12" t="s">
        <v>73</v>
      </c>
      <c r="L941" s="12" t="s">
        <v>71</v>
      </c>
      <c r="M941" s="12"/>
      <c r="N941" s="12"/>
      <c r="O941" s="12"/>
      <c r="P941" s="12" t="s">
        <v>54</v>
      </c>
      <c r="Q941" s="12" t="s">
        <v>74</v>
      </c>
    </row>
    <row r="942" spans="2:17" ht="50.25" hidden="1" customHeight="1" x14ac:dyDescent="0.2">
      <c r="B942" s="11" t="s">
        <v>2928</v>
      </c>
      <c r="C942" s="12" t="s">
        <v>2930</v>
      </c>
      <c r="D942" s="12" t="s">
        <v>77</v>
      </c>
      <c r="E942" s="12">
        <v>177994</v>
      </c>
      <c r="F942" s="12" t="s">
        <v>69</v>
      </c>
      <c r="G942" s="11" t="s">
        <v>76</v>
      </c>
      <c r="H942" s="12" t="s">
        <v>71</v>
      </c>
      <c r="I942" s="12" t="s">
        <v>71</v>
      </c>
      <c r="J942" s="12" t="s">
        <v>72</v>
      </c>
      <c r="K942" s="12" t="s">
        <v>73</v>
      </c>
      <c r="L942" s="12" t="s">
        <v>71</v>
      </c>
      <c r="M942" s="12"/>
      <c r="N942" s="12"/>
      <c r="O942" s="12"/>
      <c r="P942" s="12" t="s">
        <v>54</v>
      </c>
      <c r="Q942" s="12" t="s">
        <v>74</v>
      </c>
    </row>
    <row r="943" spans="2:17" ht="50.25" hidden="1" customHeight="1" x14ac:dyDescent="0.2">
      <c r="B943" s="11" t="s">
        <v>2929</v>
      </c>
      <c r="C943" s="12" t="s">
        <v>2930</v>
      </c>
      <c r="D943" s="12" t="s">
        <v>78</v>
      </c>
      <c r="E943" s="12">
        <v>177995</v>
      </c>
      <c r="F943" s="12" t="s">
        <v>69</v>
      </c>
      <c r="G943" s="11" t="s">
        <v>76</v>
      </c>
      <c r="H943" s="12" t="s">
        <v>71</v>
      </c>
      <c r="I943" s="12" t="s">
        <v>71</v>
      </c>
      <c r="J943" s="12" t="s">
        <v>72</v>
      </c>
      <c r="K943" s="12" t="s">
        <v>73</v>
      </c>
      <c r="L943" s="12" t="s">
        <v>71</v>
      </c>
      <c r="M943" s="12"/>
      <c r="N943" s="12"/>
      <c r="O943" s="12"/>
      <c r="P943" s="12" t="s">
        <v>54</v>
      </c>
      <c r="Q943" s="12" t="s">
        <v>74</v>
      </c>
    </row>
    <row r="944" spans="2:17" ht="50.25" hidden="1" customHeight="1" x14ac:dyDescent="0.2">
      <c r="B944" s="11" t="s">
        <v>3136</v>
      </c>
      <c r="C944" s="67" t="s">
        <v>2930</v>
      </c>
      <c r="D944" s="67" t="s">
        <v>3128</v>
      </c>
      <c r="E944" s="67">
        <v>244388</v>
      </c>
      <c r="F944" s="67" t="s">
        <v>3129</v>
      </c>
      <c r="G944" s="11">
        <v>1994</v>
      </c>
      <c r="H944" s="67" t="s">
        <v>71</v>
      </c>
      <c r="I944" s="67" t="s">
        <v>71</v>
      </c>
      <c r="J944" s="67" t="s">
        <v>72</v>
      </c>
      <c r="K944" s="67" t="s">
        <v>73</v>
      </c>
      <c r="L944" s="67" t="s">
        <v>71</v>
      </c>
      <c r="M944" s="67" t="s">
        <v>3130</v>
      </c>
      <c r="N944" s="67" t="s">
        <v>246</v>
      </c>
      <c r="O944" s="67">
        <v>69093</v>
      </c>
      <c r="P944" s="67" t="s">
        <v>3131</v>
      </c>
      <c r="Q944" s="67" t="s">
        <v>79</v>
      </c>
    </row>
    <row r="945" spans="2:17" ht="50.25" hidden="1" customHeight="1" x14ac:dyDescent="0.2">
      <c r="B945" s="11" t="s">
        <v>3137</v>
      </c>
      <c r="C945" s="67" t="s">
        <v>2930</v>
      </c>
      <c r="D945" s="67" t="s">
        <v>3132</v>
      </c>
      <c r="E945" s="67">
        <v>246374</v>
      </c>
      <c r="F945" s="67" t="s">
        <v>3129</v>
      </c>
      <c r="G945" s="11">
        <v>1995</v>
      </c>
      <c r="H945" s="67" t="s">
        <v>71</v>
      </c>
      <c r="I945" s="67" t="s">
        <v>71</v>
      </c>
      <c r="J945" s="67" t="s">
        <v>72</v>
      </c>
      <c r="K945" s="67" t="s">
        <v>73</v>
      </c>
      <c r="L945" s="67" t="s">
        <v>71</v>
      </c>
      <c r="M945" s="67" t="s">
        <v>71</v>
      </c>
      <c r="N945" s="67" t="s">
        <v>71</v>
      </c>
      <c r="O945" s="67" t="s">
        <v>71</v>
      </c>
      <c r="P945" s="67" t="s">
        <v>54</v>
      </c>
      <c r="Q945" s="67" t="s">
        <v>74</v>
      </c>
    </row>
    <row r="946" spans="2:17" ht="50.25" hidden="1" customHeight="1" x14ac:dyDescent="0.2">
      <c r="B946" s="11" t="s">
        <v>3138</v>
      </c>
      <c r="C946" s="67" t="s">
        <v>2930</v>
      </c>
      <c r="D946" s="67" t="s">
        <v>3133</v>
      </c>
      <c r="E946" s="67">
        <v>248405</v>
      </c>
      <c r="F946" s="67" t="s">
        <v>3129</v>
      </c>
      <c r="G946" s="11">
        <v>1996</v>
      </c>
      <c r="H946" s="67" t="s">
        <v>71</v>
      </c>
      <c r="I946" s="67" t="s">
        <v>71</v>
      </c>
      <c r="J946" s="67" t="s">
        <v>72</v>
      </c>
      <c r="K946" s="67" t="s">
        <v>73</v>
      </c>
      <c r="L946" s="67" t="s">
        <v>71</v>
      </c>
      <c r="M946" s="67" t="s">
        <v>71</v>
      </c>
      <c r="N946" s="67" t="s">
        <v>71</v>
      </c>
      <c r="O946" s="67" t="s">
        <v>71</v>
      </c>
      <c r="P946" s="67" t="s">
        <v>54</v>
      </c>
      <c r="Q946" s="67" t="s">
        <v>74</v>
      </c>
    </row>
    <row r="947" spans="2:17" ht="50.25" hidden="1" customHeight="1" x14ac:dyDescent="0.2">
      <c r="B947" s="11" t="s">
        <v>3139</v>
      </c>
      <c r="C947" s="67" t="s">
        <v>2930</v>
      </c>
      <c r="D947" s="67" t="s">
        <v>3134</v>
      </c>
      <c r="E947" s="67">
        <v>118262</v>
      </c>
      <c r="F947" s="67" t="s">
        <v>3129</v>
      </c>
      <c r="G947" s="11">
        <v>1975</v>
      </c>
      <c r="H947" s="67" t="s">
        <v>71</v>
      </c>
      <c r="I947" s="67" t="s">
        <v>71</v>
      </c>
      <c r="J947" s="67" t="s">
        <v>72</v>
      </c>
      <c r="K947" s="67" t="s">
        <v>73</v>
      </c>
      <c r="L947" s="67" t="s">
        <v>71</v>
      </c>
      <c r="M947" s="67" t="s">
        <v>71</v>
      </c>
      <c r="N947" s="67" t="s">
        <v>71</v>
      </c>
      <c r="O947" s="67" t="s">
        <v>71</v>
      </c>
      <c r="P947" s="67" t="s">
        <v>54</v>
      </c>
      <c r="Q947" s="67" t="s">
        <v>74</v>
      </c>
    </row>
    <row r="948" spans="2:17" ht="50.25" hidden="1" customHeight="1" x14ac:dyDescent="0.2">
      <c r="B948" s="11" t="s">
        <v>3140</v>
      </c>
      <c r="C948" s="67" t="s">
        <v>2930</v>
      </c>
      <c r="D948" s="67" t="s">
        <v>3135</v>
      </c>
      <c r="E948" s="67">
        <v>260604</v>
      </c>
      <c r="F948" s="67" t="s">
        <v>3129</v>
      </c>
      <c r="G948" s="11">
        <v>1980</v>
      </c>
      <c r="H948" s="67" t="s">
        <v>71</v>
      </c>
      <c r="I948" s="67" t="s">
        <v>71</v>
      </c>
      <c r="J948" s="67" t="s">
        <v>72</v>
      </c>
      <c r="K948" s="67" t="s">
        <v>73</v>
      </c>
      <c r="L948" s="67" t="s">
        <v>71</v>
      </c>
      <c r="M948" s="67" t="s">
        <v>71</v>
      </c>
      <c r="N948" s="67" t="s">
        <v>71</v>
      </c>
      <c r="O948" s="67" t="s">
        <v>71</v>
      </c>
      <c r="P948" s="67" t="s">
        <v>54</v>
      </c>
      <c r="Q948" s="67" t="s">
        <v>74</v>
      </c>
    </row>
    <row r="949" spans="2:17" s="53" customFormat="1" ht="36" hidden="1" customHeight="1" x14ac:dyDescent="0.2">
      <c r="B949" s="11" t="s">
        <v>2931</v>
      </c>
      <c r="C949" s="12" t="s">
        <v>328</v>
      </c>
      <c r="D949" s="12" t="s">
        <v>329</v>
      </c>
      <c r="E949" s="12" t="s">
        <v>330</v>
      </c>
      <c r="F949" s="12" t="s">
        <v>331</v>
      </c>
      <c r="G949" s="18">
        <v>41029</v>
      </c>
      <c r="H949" s="12" t="s">
        <v>332</v>
      </c>
      <c r="I949" s="12" t="s">
        <v>333</v>
      </c>
      <c r="J949" s="12" t="s">
        <v>72</v>
      </c>
      <c r="K949" s="12" t="s">
        <v>86</v>
      </c>
      <c r="L949" s="12" t="s">
        <v>71</v>
      </c>
      <c r="M949" s="12"/>
      <c r="N949" s="12"/>
      <c r="O949" s="12"/>
      <c r="P949" s="12" t="s">
        <v>334</v>
      </c>
      <c r="Q949" s="12" t="s">
        <v>79</v>
      </c>
    </row>
    <row r="950" spans="2:17" s="53" customFormat="1" ht="36" hidden="1" customHeight="1" x14ac:dyDescent="0.2">
      <c r="B950" s="11" t="s">
        <v>2932</v>
      </c>
      <c r="C950" s="12" t="s">
        <v>328</v>
      </c>
      <c r="D950" s="12" t="s">
        <v>335</v>
      </c>
      <c r="E950" s="12" t="s">
        <v>336</v>
      </c>
      <c r="F950" s="12" t="s">
        <v>337</v>
      </c>
      <c r="G950" s="18">
        <v>41029</v>
      </c>
      <c r="H950" s="12" t="s">
        <v>338</v>
      </c>
      <c r="I950" s="12" t="s">
        <v>339</v>
      </c>
      <c r="J950" s="12" t="s">
        <v>72</v>
      </c>
      <c r="K950" s="12" t="s">
        <v>86</v>
      </c>
      <c r="L950" s="12" t="s">
        <v>71</v>
      </c>
      <c r="M950" s="12"/>
      <c r="N950" s="12"/>
      <c r="O950" s="12"/>
      <c r="P950" s="12" t="s">
        <v>334</v>
      </c>
      <c r="Q950" s="12" t="s">
        <v>79</v>
      </c>
    </row>
    <row r="951" spans="2:17" s="53" customFormat="1" ht="36" hidden="1" customHeight="1" x14ac:dyDescent="0.2">
      <c r="B951" s="11" t="s">
        <v>2933</v>
      </c>
      <c r="C951" s="12" t="s">
        <v>328</v>
      </c>
      <c r="D951" s="12" t="s">
        <v>335</v>
      </c>
      <c r="E951" s="12" t="s">
        <v>340</v>
      </c>
      <c r="F951" s="12" t="s">
        <v>341</v>
      </c>
      <c r="G951" s="18">
        <v>41029</v>
      </c>
      <c r="H951" s="12" t="s">
        <v>342</v>
      </c>
      <c r="I951" s="12" t="s">
        <v>343</v>
      </c>
      <c r="J951" s="12" t="s">
        <v>72</v>
      </c>
      <c r="K951" s="12" t="s">
        <v>86</v>
      </c>
      <c r="L951" s="12" t="s">
        <v>71</v>
      </c>
      <c r="M951" s="12"/>
      <c r="N951" s="12"/>
      <c r="O951" s="12"/>
      <c r="P951" s="12" t="s">
        <v>334</v>
      </c>
      <c r="Q951" s="12" t="s">
        <v>79</v>
      </c>
    </row>
    <row r="952" spans="2:17" s="53" customFormat="1" ht="36" hidden="1" customHeight="1" x14ac:dyDescent="0.2">
      <c r="B952" s="11" t="s">
        <v>2934</v>
      </c>
      <c r="C952" s="12" t="s">
        <v>328</v>
      </c>
      <c r="D952" s="12" t="s">
        <v>344</v>
      </c>
      <c r="E952" s="12" t="s">
        <v>345</v>
      </c>
      <c r="F952" s="12" t="s">
        <v>341</v>
      </c>
      <c r="G952" s="18">
        <v>41243</v>
      </c>
      <c r="H952" s="12" t="s">
        <v>71</v>
      </c>
      <c r="I952" s="12" t="s">
        <v>71</v>
      </c>
      <c r="J952" s="12" t="s">
        <v>72</v>
      </c>
      <c r="K952" s="12" t="s">
        <v>86</v>
      </c>
      <c r="L952" s="12" t="s">
        <v>71</v>
      </c>
      <c r="M952" s="12"/>
      <c r="N952" s="12"/>
      <c r="O952" s="12"/>
      <c r="P952" s="12" t="s">
        <v>334</v>
      </c>
      <c r="Q952" s="12" t="s">
        <v>79</v>
      </c>
    </row>
    <row r="953" spans="2:17" s="53" customFormat="1" ht="36" hidden="1" customHeight="1" x14ac:dyDescent="0.2">
      <c r="B953" s="11" t="s">
        <v>2935</v>
      </c>
      <c r="C953" s="12" t="s">
        <v>328</v>
      </c>
      <c r="D953" s="12" t="s">
        <v>344</v>
      </c>
      <c r="E953" s="12" t="s">
        <v>346</v>
      </c>
      <c r="F953" s="12" t="s">
        <v>341</v>
      </c>
      <c r="G953" s="18">
        <v>41243</v>
      </c>
      <c r="H953" s="12" t="s">
        <v>71</v>
      </c>
      <c r="I953" s="12" t="s">
        <v>71</v>
      </c>
      <c r="J953" s="12" t="s">
        <v>72</v>
      </c>
      <c r="K953" s="12" t="s">
        <v>86</v>
      </c>
      <c r="L953" s="12" t="s">
        <v>71</v>
      </c>
      <c r="M953" s="12"/>
      <c r="N953" s="12"/>
      <c r="O953" s="12"/>
      <c r="P953" s="12" t="s">
        <v>334</v>
      </c>
      <c r="Q953" s="12" t="s">
        <v>79</v>
      </c>
    </row>
    <row r="954" spans="2:17" s="53" customFormat="1" ht="36" hidden="1" customHeight="1" x14ac:dyDescent="0.2">
      <c r="B954" s="11" t="s">
        <v>2936</v>
      </c>
      <c r="C954" s="12" t="s">
        <v>328</v>
      </c>
      <c r="D954" s="12" t="s">
        <v>347</v>
      </c>
      <c r="E954" s="12" t="s">
        <v>348</v>
      </c>
      <c r="F954" s="12" t="s">
        <v>331</v>
      </c>
      <c r="G954" s="18">
        <v>41243</v>
      </c>
      <c r="H954" s="12" t="s">
        <v>71</v>
      </c>
      <c r="I954" s="12" t="s">
        <v>71</v>
      </c>
      <c r="J954" s="12" t="s">
        <v>72</v>
      </c>
      <c r="K954" s="12" t="s">
        <v>86</v>
      </c>
      <c r="L954" s="12" t="s">
        <v>71</v>
      </c>
      <c r="M954" s="12"/>
      <c r="N954" s="12"/>
      <c r="O954" s="12"/>
      <c r="P954" s="12" t="s">
        <v>334</v>
      </c>
      <c r="Q954" s="12" t="s">
        <v>79</v>
      </c>
    </row>
    <row r="955" spans="2:17" s="53" customFormat="1" ht="36" hidden="1" customHeight="1" x14ac:dyDescent="0.2">
      <c r="B955" s="11" t="s">
        <v>2937</v>
      </c>
      <c r="C955" s="12" t="s">
        <v>328</v>
      </c>
      <c r="D955" s="12" t="s">
        <v>347</v>
      </c>
      <c r="E955" s="12" t="s">
        <v>349</v>
      </c>
      <c r="F955" s="12" t="s">
        <v>331</v>
      </c>
      <c r="G955" s="18">
        <v>41243</v>
      </c>
      <c r="H955" s="12" t="s">
        <v>71</v>
      </c>
      <c r="I955" s="12" t="s">
        <v>71</v>
      </c>
      <c r="J955" s="12" t="s">
        <v>72</v>
      </c>
      <c r="K955" s="12" t="s">
        <v>86</v>
      </c>
      <c r="L955" s="12" t="s">
        <v>71</v>
      </c>
      <c r="M955" s="12"/>
      <c r="N955" s="12"/>
      <c r="O955" s="12"/>
      <c r="P955" s="12" t="s">
        <v>334</v>
      </c>
      <c r="Q955" s="12" t="s">
        <v>79</v>
      </c>
    </row>
    <row r="956" spans="2:17" s="53" customFormat="1" ht="36" hidden="1" customHeight="1" x14ac:dyDescent="0.2">
      <c r="B956" s="11" t="s">
        <v>2938</v>
      </c>
      <c r="C956" s="12" t="s">
        <v>328</v>
      </c>
      <c r="D956" s="12" t="s">
        <v>350</v>
      </c>
      <c r="E956" s="12" t="s">
        <v>351</v>
      </c>
      <c r="F956" s="12" t="s">
        <v>337</v>
      </c>
      <c r="G956" s="18">
        <v>41243</v>
      </c>
      <c r="H956" s="12" t="s">
        <v>71</v>
      </c>
      <c r="I956" s="12" t="s">
        <v>71</v>
      </c>
      <c r="J956" s="12" t="s">
        <v>72</v>
      </c>
      <c r="K956" s="12" t="s">
        <v>86</v>
      </c>
      <c r="L956" s="12" t="s">
        <v>71</v>
      </c>
      <c r="M956" s="12"/>
      <c r="N956" s="12"/>
      <c r="O956" s="12"/>
      <c r="P956" s="12" t="s">
        <v>334</v>
      </c>
      <c r="Q956" s="12" t="s">
        <v>79</v>
      </c>
    </row>
    <row r="957" spans="2:17" s="53" customFormat="1" ht="36" hidden="1" customHeight="1" x14ac:dyDescent="0.2">
      <c r="B957" s="11" t="s">
        <v>2939</v>
      </c>
      <c r="C957" s="12" t="s">
        <v>328</v>
      </c>
      <c r="D957" s="12" t="s">
        <v>350</v>
      </c>
      <c r="E957" s="12" t="s">
        <v>352</v>
      </c>
      <c r="F957" s="12" t="s">
        <v>337</v>
      </c>
      <c r="G957" s="18">
        <v>41243</v>
      </c>
      <c r="H957" s="12" t="s">
        <v>71</v>
      </c>
      <c r="I957" s="12" t="s">
        <v>71</v>
      </c>
      <c r="J957" s="12" t="s">
        <v>72</v>
      </c>
      <c r="K957" s="12" t="s">
        <v>86</v>
      </c>
      <c r="L957" s="12" t="s">
        <v>71</v>
      </c>
      <c r="M957" s="12"/>
      <c r="N957" s="12"/>
      <c r="O957" s="12"/>
      <c r="P957" s="12" t="s">
        <v>334</v>
      </c>
      <c r="Q957" s="12" t="s">
        <v>79</v>
      </c>
    </row>
    <row r="958" spans="2:17" ht="87" hidden="1" customHeight="1" x14ac:dyDescent="0.2">
      <c r="B958" s="11" t="s">
        <v>2940</v>
      </c>
      <c r="C958" s="12" t="s">
        <v>411</v>
      </c>
      <c r="D958" s="12" t="s">
        <v>413</v>
      </c>
      <c r="E958" s="54" t="s">
        <v>414</v>
      </c>
      <c r="F958" s="12" t="s">
        <v>412</v>
      </c>
      <c r="G958" s="18">
        <v>39447</v>
      </c>
      <c r="H958" s="12"/>
      <c r="I958" s="12"/>
      <c r="J958" s="12"/>
      <c r="K958" s="12" t="s">
        <v>73</v>
      </c>
      <c r="L958" s="12"/>
      <c r="M958" s="12"/>
      <c r="N958" s="12"/>
      <c r="O958" s="12"/>
      <c r="P958" s="12" t="s">
        <v>415</v>
      </c>
      <c r="Q958" s="12" t="s">
        <v>44</v>
      </c>
    </row>
    <row r="959" spans="2:17" ht="109.5" hidden="1" customHeight="1" x14ac:dyDescent="0.2">
      <c r="B959" s="11" t="s">
        <v>2941</v>
      </c>
      <c r="C959" s="12" t="s">
        <v>411</v>
      </c>
      <c r="D959" s="12" t="s">
        <v>416</v>
      </c>
      <c r="E959" s="54" t="s">
        <v>417</v>
      </c>
      <c r="F959" s="12" t="s">
        <v>412</v>
      </c>
      <c r="G959" s="18">
        <v>39172</v>
      </c>
      <c r="H959" s="12"/>
      <c r="I959" s="12"/>
      <c r="J959" s="12"/>
      <c r="K959" s="12" t="s">
        <v>73</v>
      </c>
      <c r="L959" s="12"/>
      <c r="M959" s="12"/>
      <c r="N959" s="12"/>
      <c r="O959" s="12"/>
      <c r="P959" s="12" t="s">
        <v>418</v>
      </c>
      <c r="Q959" s="12" t="s">
        <v>44</v>
      </c>
    </row>
    <row r="960" spans="2:17" ht="181.5" hidden="1" customHeight="1" x14ac:dyDescent="0.2">
      <c r="B960" s="11" t="s">
        <v>2942</v>
      </c>
      <c r="C960" s="12" t="s">
        <v>411</v>
      </c>
      <c r="D960" s="12" t="s">
        <v>419</v>
      </c>
      <c r="E960" s="54" t="s">
        <v>420</v>
      </c>
      <c r="F960" s="12" t="s">
        <v>412</v>
      </c>
      <c r="G960" s="12">
        <v>2007</v>
      </c>
      <c r="H960" s="12"/>
      <c r="I960" s="12"/>
      <c r="J960" s="12"/>
      <c r="K960" s="12" t="s">
        <v>73</v>
      </c>
      <c r="L960" s="12"/>
      <c r="M960" s="12" t="s">
        <v>421</v>
      </c>
      <c r="N960" s="12" t="s">
        <v>422</v>
      </c>
      <c r="O960" s="12">
        <v>270695</v>
      </c>
      <c r="P960" s="12" t="s">
        <v>423</v>
      </c>
      <c r="Q960" s="12" t="s">
        <v>44</v>
      </c>
    </row>
    <row r="961" spans="2:2128" ht="168" hidden="1" x14ac:dyDescent="0.2">
      <c r="B961" s="11" t="s">
        <v>2943</v>
      </c>
      <c r="C961" s="12" t="s">
        <v>411</v>
      </c>
      <c r="D961" s="12" t="s">
        <v>424</v>
      </c>
      <c r="E961" s="54" t="s">
        <v>425</v>
      </c>
      <c r="F961" s="12" t="s">
        <v>412</v>
      </c>
      <c r="G961" s="12">
        <v>2006</v>
      </c>
      <c r="H961" s="12"/>
      <c r="I961" s="12"/>
      <c r="J961" s="12"/>
      <c r="K961" s="12" t="s">
        <v>73</v>
      </c>
      <c r="L961" s="12"/>
      <c r="M961" s="12" t="s">
        <v>426</v>
      </c>
      <c r="N961" s="12" t="s">
        <v>172</v>
      </c>
      <c r="O961" s="12">
        <v>207512</v>
      </c>
      <c r="P961" s="12" t="s">
        <v>427</v>
      </c>
      <c r="Q961" s="12" t="s">
        <v>44</v>
      </c>
    </row>
    <row r="962" spans="2:2128" ht="108" hidden="1" x14ac:dyDescent="0.2">
      <c r="B962" s="11" t="s">
        <v>2944</v>
      </c>
      <c r="C962" s="12" t="s">
        <v>411</v>
      </c>
      <c r="D962" s="12" t="s">
        <v>428</v>
      </c>
      <c r="E962" s="54">
        <v>812</v>
      </c>
      <c r="F962" s="12" t="s">
        <v>412</v>
      </c>
      <c r="G962" s="12">
        <v>2016</v>
      </c>
      <c r="H962" s="12"/>
      <c r="I962" s="12"/>
      <c r="J962" s="12"/>
      <c r="K962" s="12" t="s">
        <v>73</v>
      </c>
      <c r="L962" s="12"/>
      <c r="M962" s="12" t="s">
        <v>429</v>
      </c>
      <c r="N962" s="12" t="s">
        <v>172</v>
      </c>
      <c r="O962" s="12">
        <v>37551</v>
      </c>
      <c r="P962" s="12" t="s">
        <v>430</v>
      </c>
      <c r="Q962" s="12" t="s">
        <v>44</v>
      </c>
    </row>
    <row r="963" spans="2:2128" ht="36.75" hidden="1" customHeight="1" x14ac:dyDescent="0.2">
      <c r="B963" s="11" t="s">
        <v>2945</v>
      </c>
      <c r="C963" s="12" t="s">
        <v>432</v>
      </c>
      <c r="D963" s="12" t="s">
        <v>433</v>
      </c>
      <c r="E963" s="12" t="s">
        <v>434</v>
      </c>
      <c r="F963" s="11" t="s">
        <v>435</v>
      </c>
      <c r="G963" s="12"/>
      <c r="H963" s="12"/>
      <c r="I963" s="12"/>
      <c r="J963" s="12"/>
      <c r="K963" s="12"/>
      <c r="L963" s="12"/>
      <c r="M963" s="12"/>
      <c r="N963" s="12"/>
      <c r="O963" s="12"/>
      <c r="P963" s="12" t="s">
        <v>436</v>
      </c>
      <c r="Q963" s="12" t="s">
        <v>44</v>
      </c>
    </row>
    <row r="964" spans="2:2128" ht="36" hidden="1" customHeight="1" x14ac:dyDescent="0.2">
      <c r="B964" s="11" t="s">
        <v>2946</v>
      </c>
      <c r="C964" s="12" t="s">
        <v>432</v>
      </c>
      <c r="D964" s="12" t="s">
        <v>437</v>
      </c>
      <c r="E964" s="12" t="s">
        <v>438</v>
      </c>
      <c r="F964" s="11" t="s">
        <v>439</v>
      </c>
      <c r="G964" s="12"/>
      <c r="H964" s="12"/>
      <c r="I964" s="12"/>
      <c r="J964" s="12"/>
      <c r="K964" s="12"/>
      <c r="L964" s="12"/>
      <c r="M964" s="12"/>
      <c r="N964" s="12"/>
      <c r="O964" s="12"/>
      <c r="P964" s="12" t="s">
        <v>436</v>
      </c>
      <c r="Q964" s="12" t="s">
        <v>44</v>
      </c>
    </row>
    <row r="965" spans="2:2128" ht="36" hidden="1" customHeight="1" x14ac:dyDescent="0.2">
      <c r="B965" s="11" t="s">
        <v>2947</v>
      </c>
      <c r="C965" s="12" t="s">
        <v>432</v>
      </c>
      <c r="D965" s="12" t="s">
        <v>440</v>
      </c>
      <c r="E965" s="12" t="s">
        <v>441</v>
      </c>
      <c r="F965" s="11" t="s">
        <v>442</v>
      </c>
      <c r="G965" s="12"/>
      <c r="H965" s="12"/>
      <c r="I965" s="12"/>
      <c r="J965" s="12"/>
      <c r="K965" s="12"/>
      <c r="L965" s="12"/>
      <c r="M965" s="12"/>
      <c r="N965" s="12"/>
      <c r="O965" s="12"/>
      <c r="P965" s="12" t="s">
        <v>436</v>
      </c>
      <c r="Q965" s="12" t="s">
        <v>44</v>
      </c>
    </row>
    <row r="966" spans="2:2128" ht="36" hidden="1" customHeight="1" x14ac:dyDescent="0.2">
      <c r="B966" s="11" t="s">
        <v>2948</v>
      </c>
      <c r="C966" s="12" t="s">
        <v>432</v>
      </c>
      <c r="D966" s="12" t="s">
        <v>443</v>
      </c>
      <c r="E966" s="12" t="s">
        <v>444</v>
      </c>
      <c r="F966" s="11" t="s">
        <v>445</v>
      </c>
      <c r="G966" s="12"/>
      <c r="H966" s="12"/>
      <c r="I966" s="12"/>
      <c r="J966" s="12"/>
      <c r="K966" s="12"/>
      <c r="L966" s="12"/>
      <c r="M966" s="12"/>
      <c r="N966" s="12"/>
      <c r="O966" s="12"/>
      <c r="P966" s="12" t="s">
        <v>436</v>
      </c>
      <c r="Q966" s="12" t="s">
        <v>44</v>
      </c>
    </row>
    <row r="967" spans="2:2128" ht="36" hidden="1" customHeight="1" x14ac:dyDescent="0.2">
      <c r="B967" s="11" t="s">
        <v>2949</v>
      </c>
      <c r="C967" s="12" t="s">
        <v>432</v>
      </c>
      <c r="D967" s="12" t="s">
        <v>446</v>
      </c>
      <c r="E967" s="12" t="s">
        <v>447</v>
      </c>
      <c r="F967" s="11" t="s">
        <v>445</v>
      </c>
      <c r="G967" s="12"/>
      <c r="H967" s="12"/>
      <c r="I967" s="12"/>
      <c r="J967" s="12"/>
      <c r="K967" s="12"/>
      <c r="L967" s="12"/>
      <c r="M967" s="12"/>
      <c r="N967" s="12"/>
      <c r="O967" s="12"/>
      <c r="P967" s="12" t="s">
        <v>448</v>
      </c>
      <c r="Q967" s="12" t="s">
        <v>44</v>
      </c>
    </row>
    <row r="968" spans="2:2128" ht="36" hidden="1" customHeight="1" x14ac:dyDescent="0.2">
      <c r="B968" s="11" t="s">
        <v>2950</v>
      </c>
      <c r="C968" s="12" t="s">
        <v>432</v>
      </c>
      <c r="D968" s="12" t="s">
        <v>449</v>
      </c>
      <c r="E968" s="12" t="s">
        <v>450</v>
      </c>
      <c r="F968" s="11" t="s">
        <v>435</v>
      </c>
      <c r="G968" s="12"/>
      <c r="H968" s="12"/>
      <c r="I968" s="12"/>
      <c r="J968" s="12"/>
      <c r="K968" s="12"/>
      <c r="L968" s="12"/>
      <c r="M968" s="12"/>
      <c r="N968" s="12"/>
      <c r="O968" s="12"/>
      <c r="P968" s="12" t="s">
        <v>436</v>
      </c>
      <c r="Q968" s="12" t="s">
        <v>44</v>
      </c>
    </row>
    <row r="969" spans="2:2128" s="59" customFormat="1" ht="290.25" hidden="1" customHeight="1" x14ac:dyDescent="0.2">
      <c r="B969" s="11" t="s">
        <v>2952</v>
      </c>
      <c r="C969" s="55" t="s">
        <v>2951</v>
      </c>
      <c r="D969" s="56" t="s">
        <v>285</v>
      </c>
      <c r="E969" s="12" t="s">
        <v>398</v>
      </c>
      <c r="F969" s="12" t="s">
        <v>394</v>
      </c>
      <c r="G969" s="12"/>
      <c r="H969" s="57">
        <v>4696</v>
      </c>
      <c r="I969" s="56" t="s">
        <v>399</v>
      </c>
      <c r="J969" s="12" t="s">
        <v>397</v>
      </c>
      <c r="K969" s="12" t="s">
        <v>396</v>
      </c>
      <c r="L969" s="12" t="s">
        <v>1723</v>
      </c>
      <c r="M969" s="12"/>
      <c r="N969" s="12"/>
      <c r="O969" s="12"/>
      <c r="P969" s="12"/>
      <c r="Q969" s="12" t="s">
        <v>44</v>
      </c>
      <c r="R969" s="58"/>
      <c r="S969" s="58"/>
      <c r="T969" s="58"/>
      <c r="U969" s="58"/>
      <c r="V969" s="58"/>
      <c r="W969" s="58"/>
      <c r="X969" s="58"/>
      <c r="Y969" s="58"/>
      <c r="Z969" s="58"/>
      <c r="AA969" s="58"/>
      <c r="AB969" s="58"/>
      <c r="AC969" s="58"/>
      <c r="AD969" s="58"/>
      <c r="AE969" s="58"/>
      <c r="AF969" s="58"/>
      <c r="AG969" s="58"/>
      <c r="AH969" s="58"/>
      <c r="AI969" s="58"/>
      <c r="AJ969" s="58"/>
      <c r="AK969" s="58"/>
      <c r="AL969" s="58"/>
      <c r="AM969" s="58"/>
      <c r="AN969" s="58"/>
      <c r="AO969" s="58"/>
      <c r="AP969" s="58"/>
      <c r="AQ969" s="58"/>
      <c r="AR969" s="58"/>
      <c r="AS969" s="58"/>
      <c r="AT969" s="58"/>
      <c r="AU969" s="58"/>
      <c r="AV969" s="58"/>
      <c r="AW969" s="58"/>
      <c r="AX969" s="58"/>
      <c r="AY969" s="58"/>
      <c r="AZ969" s="58"/>
      <c r="BA969" s="58"/>
      <c r="BB969" s="58"/>
      <c r="BC969" s="58"/>
      <c r="BD969" s="58"/>
      <c r="BE969" s="58"/>
      <c r="BF969" s="58"/>
      <c r="BG969" s="58"/>
      <c r="BH969" s="58"/>
      <c r="BI969" s="58"/>
      <c r="BJ969" s="58"/>
      <c r="BK969" s="58"/>
      <c r="BL969" s="58"/>
      <c r="BM969" s="58"/>
      <c r="BN969" s="58"/>
      <c r="BO969" s="58"/>
      <c r="BP969" s="58"/>
      <c r="BQ969" s="58"/>
      <c r="BR969" s="58"/>
      <c r="BS969" s="58"/>
      <c r="BT969" s="58"/>
      <c r="BU969" s="58"/>
      <c r="BV969" s="58"/>
      <c r="BW969" s="58"/>
      <c r="BX969" s="58"/>
      <c r="BY969" s="58"/>
      <c r="BZ969" s="58"/>
      <c r="CA969" s="58"/>
      <c r="CB969" s="58"/>
      <c r="CC969" s="58"/>
      <c r="CD969" s="58"/>
      <c r="CE969" s="58"/>
      <c r="CF969" s="58"/>
      <c r="CG969" s="58"/>
      <c r="CH969" s="58"/>
      <c r="CI969" s="58"/>
      <c r="CJ969" s="58"/>
      <c r="CK969" s="58"/>
      <c r="CL969" s="58"/>
      <c r="CM969" s="58"/>
      <c r="CN969" s="58"/>
      <c r="CO969" s="58"/>
      <c r="CP969" s="58"/>
      <c r="CQ969" s="58"/>
      <c r="CR969" s="58"/>
      <c r="CS969" s="58"/>
      <c r="CT969" s="58"/>
      <c r="CU969" s="58"/>
      <c r="CV969" s="58"/>
      <c r="CW969" s="58"/>
      <c r="CX969" s="58"/>
      <c r="CY969" s="58"/>
      <c r="CZ969" s="58"/>
      <c r="DA969" s="58"/>
      <c r="DB969" s="58"/>
      <c r="DC969" s="58"/>
      <c r="DD969" s="58"/>
      <c r="DE969" s="58"/>
      <c r="DF969" s="58"/>
      <c r="DG969" s="58"/>
      <c r="DH969" s="58"/>
      <c r="DI969" s="58"/>
      <c r="DJ969" s="58"/>
      <c r="DK969" s="58"/>
      <c r="DL969" s="58"/>
      <c r="DM969" s="58"/>
      <c r="DN969" s="58"/>
      <c r="DO969" s="58"/>
      <c r="DP969" s="58"/>
      <c r="DQ969" s="58"/>
      <c r="DR969" s="58"/>
      <c r="DS969" s="58"/>
      <c r="DT969" s="58"/>
      <c r="DU969" s="58"/>
      <c r="DV969" s="58"/>
      <c r="DW969" s="58"/>
      <c r="DX969" s="58"/>
      <c r="DY969" s="58"/>
      <c r="DZ969" s="58"/>
      <c r="EA969" s="58"/>
      <c r="EB969" s="58"/>
      <c r="EC969" s="58"/>
      <c r="ED969" s="58"/>
      <c r="EE969" s="58"/>
      <c r="EF969" s="58"/>
      <c r="EG969" s="58"/>
      <c r="EH969" s="58"/>
      <c r="EI969" s="58"/>
      <c r="EJ969" s="58"/>
      <c r="EK969" s="58"/>
      <c r="EL969" s="58"/>
      <c r="EM969" s="58"/>
      <c r="EN969" s="58"/>
      <c r="EO969" s="58"/>
      <c r="EP969" s="58"/>
      <c r="EQ969" s="58"/>
      <c r="ER969" s="58"/>
      <c r="ES969" s="58"/>
      <c r="ET969" s="58"/>
      <c r="EU969" s="58"/>
      <c r="EV969" s="58"/>
      <c r="EW969" s="58"/>
      <c r="EX969" s="58"/>
      <c r="EY969" s="58"/>
      <c r="EZ969" s="58"/>
      <c r="FA969" s="58"/>
      <c r="FB969" s="58"/>
      <c r="FC969" s="58"/>
      <c r="FD969" s="58"/>
      <c r="FE969" s="58"/>
      <c r="FF969" s="58"/>
      <c r="FG969" s="58"/>
      <c r="FH969" s="58"/>
      <c r="FI969" s="58"/>
      <c r="FJ969" s="58"/>
      <c r="FK969" s="58"/>
      <c r="FL969" s="58"/>
      <c r="FM969" s="58"/>
      <c r="FN969" s="58"/>
      <c r="FO969" s="58"/>
      <c r="FP969" s="58"/>
      <c r="FQ969" s="58"/>
      <c r="FR969" s="58"/>
      <c r="FS969" s="58"/>
      <c r="FT969" s="58"/>
      <c r="FU969" s="58"/>
      <c r="FV969" s="58"/>
      <c r="FW969" s="58"/>
      <c r="FX969" s="58"/>
      <c r="FY969" s="58"/>
      <c r="FZ969" s="58"/>
      <c r="GA969" s="58"/>
      <c r="GB969" s="58"/>
      <c r="GC969" s="58"/>
      <c r="GD969" s="58"/>
      <c r="GE969" s="58"/>
      <c r="GF969" s="58"/>
      <c r="GG969" s="58"/>
      <c r="GH969" s="58"/>
      <c r="GI969" s="58"/>
      <c r="GJ969" s="58"/>
      <c r="GK969" s="58"/>
      <c r="GL969" s="58"/>
      <c r="GM969" s="58"/>
      <c r="GN969" s="58"/>
      <c r="GO969" s="58"/>
      <c r="GP969" s="58"/>
      <c r="GQ969" s="58"/>
      <c r="GR969" s="58"/>
      <c r="GS969" s="58"/>
      <c r="GT969" s="58"/>
      <c r="GU969" s="58"/>
      <c r="GV969" s="58"/>
      <c r="GW969" s="58"/>
      <c r="GX969" s="58"/>
      <c r="GY969" s="58"/>
      <c r="GZ969" s="58"/>
      <c r="HA969" s="58"/>
      <c r="HB969" s="58"/>
      <c r="HC969" s="58"/>
      <c r="HD969" s="58"/>
      <c r="HE969" s="58"/>
      <c r="HF969" s="58"/>
      <c r="HG969" s="58"/>
      <c r="HH969" s="58"/>
      <c r="HI969" s="58"/>
      <c r="HJ969" s="58"/>
      <c r="HK969" s="58"/>
      <c r="HL969" s="58"/>
      <c r="HM969" s="58"/>
      <c r="HN969" s="58"/>
      <c r="HO969" s="58"/>
      <c r="HP969" s="58"/>
      <c r="HQ969" s="58"/>
      <c r="HR969" s="58"/>
      <c r="HS969" s="58"/>
      <c r="HT969" s="58"/>
      <c r="HU969" s="58"/>
      <c r="HV969" s="58"/>
      <c r="HW969" s="58"/>
      <c r="HX969" s="58"/>
      <c r="HY969" s="58"/>
      <c r="HZ969" s="58"/>
      <c r="IA969" s="58"/>
      <c r="IB969" s="58"/>
      <c r="IC969" s="58"/>
      <c r="ID969" s="58"/>
      <c r="IE969" s="58"/>
      <c r="IF969" s="58"/>
      <c r="IG969" s="58"/>
      <c r="IH969" s="58"/>
      <c r="II969" s="58"/>
      <c r="IJ969" s="58"/>
      <c r="IK969" s="58"/>
      <c r="IL969" s="58"/>
      <c r="IM969" s="58"/>
      <c r="IN969" s="58"/>
      <c r="IO969" s="58"/>
      <c r="IP969" s="58"/>
      <c r="IQ969" s="58"/>
      <c r="IR969" s="58"/>
      <c r="IS969" s="58"/>
      <c r="IT969" s="58"/>
      <c r="IU969" s="58"/>
      <c r="IV969" s="58"/>
      <c r="IW969" s="58"/>
      <c r="IX969" s="58"/>
      <c r="IY969" s="58"/>
      <c r="IZ969" s="58"/>
      <c r="JA969" s="58"/>
      <c r="JB969" s="58"/>
      <c r="JC969" s="58"/>
      <c r="JD969" s="58"/>
      <c r="JE969" s="58"/>
      <c r="JF969" s="58"/>
      <c r="JG969" s="58"/>
      <c r="JH969" s="58"/>
      <c r="JI969" s="58"/>
      <c r="JJ969" s="58"/>
      <c r="JK969" s="58"/>
      <c r="JL969" s="58"/>
      <c r="JM969" s="58"/>
      <c r="JN969" s="58"/>
      <c r="JO969" s="58"/>
      <c r="JP969" s="58"/>
      <c r="JQ969" s="58"/>
      <c r="JR969" s="58"/>
      <c r="JS969" s="58"/>
      <c r="JT969" s="58"/>
      <c r="JU969" s="58"/>
      <c r="JV969" s="58"/>
      <c r="JW969" s="58"/>
      <c r="JX969" s="58"/>
      <c r="JY969" s="58"/>
      <c r="JZ969" s="58"/>
      <c r="KA969" s="58"/>
      <c r="KB969" s="58"/>
      <c r="KC969" s="58"/>
      <c r="KD969" s="58"/>
      <c r="KE969" s="58"/>
      <c r="KF969" s="58"/>
      <c r="KG969" s="58"/>
      <c r="KH969" s="58"/>
      <c r="KI969" s="58"/>
      <c r="KJ969" s="58"/>
      <c r="KK969" s="58"/>
      <c r="KL969" s="58"/>
      <c r="KM969" s="58"/>
      <c r="KN969" s="58"/>
      <c r="KO969" s="58"/>
      <c r="KP969" s="58"/>
      <c r="KQ969" s="58"/>
      <c r="KR969" s="58"/>
      <c r="KS969" s="58"/>
      <c r="KT969" s="58"/>
      <c r="KU969" s="58"/>
      <c r="KV969" s="58"/>
      <c r="KW969" s="58"/>
      <c r="KX969" s="58"/>
      <c r="KY969" s="58"/>
      <c r="KZ969" s="58"/>
      <c r="LA969" s="58"/>
      <c r="LB969" s="58"/>
      <c r="LC969" s="58"/>
      <c r="LD969" s="58"/>
      <c r="LE969" s="58"/>
      <c r="LF969" s="58"/>
      <c r="LG969" s="58"/>
      <c r="LH969" s="58"/>
      <c r="LI969" s="58"/>
      <c r="LJ969" s="58"/>
      <c r="LK969" s="58"/>
      <c r="LL969" s="58"/>
      <c r="LM969" s="58"/>
      <c r="LN969" s="58"/>
      <c r="LO969" s="58"/>
      <c r="LP969" s="58"/>
      <c r="LQ969" s="58"/>
      <c r="LR969" s="58"/>
      <c r="LS969" s="58"/>
      <c r="LT969" s="58"/>
      <c r="LU969" s="58"/>
      <c r="LV969" s="58"/>
      <c r="LW969" s="58"/>
      <c r="LX969" s="58"/>
      <c r="LY969" s="58"/>
      <c r="LZ969" s="58"/>
      <c r="MA969" s="58"/>
      <c r="MB969" s="58"/>
      <c r="MC969" s="58"/>
      <c r="MD969" s="58"/>
      <c r="ME969" s="58"/>
      <c r="MF969" s="58"/>
      <c r="MG969" s="58"/>
      <c r="MH969" s="58"/>
      <c r="MI969" s="58"/>
      <c r="MJ969" s="58"/>
      <c r="MK969" s="58"/>
      <c r="ML969" s="58"/>
      <c r="MM969" s="58"/>
      <c r="MN969" s="58"/>
      <c r="MO969" s="58"/>
      <c r="MP969" s="58"/>
      <c r="MQ969" s="58"/>
      <c r="MR969" s="58"/>
      <c r="MS969" s="58"/>
      <c r="MT969" s="58"/>
      <c r="MU969" s="58"/>
      <c r="MV969" s="58"/>
      <c r="MW969" s="58"/>
      <c r="MX969" s="58"/>
      <c r="MY969" s="58"/>
      <c r="MZ969" s="58"/>
      <c r="NA969" s="58"/>
      <c r="NB969" s="58"/>
      <c r="NC969" s="58"/>
      <c r="ND969" s="58"/>
      <c r="NE969" s="58"/>
      <c r="NF969" s="58"/>
      <c r="NG969" s="58"/>
      <c r="NH969" s="58"/>
      <c r="NI969" s="58"/>
      <c r="NJ969" s="58"/>
      <c r="NK969" s="58"/>
      <c r="NL969" s="58"/>
      <c r="NM969" s="58"/>
      <c r="NN969" s="58"/>
      <c r="NO969" s="58"/>
      <c r="NP969" s="58"/>
      <c r="NQ969" s="58"/>
      <c r="NR969" s="58"/>
      <c r="NS969" s="58"/>
      <c r="NT969" s="58"/>
      <c r="NU969" s="58"/>
      <c r="NV969" s="58"/>
      <c r="NW969" s="58"/>
      <c r="NX969" s="58"/>
      <c r="NY969" s="58"/>
      <c r="NZ969" s="58"/>
      <c r="OA969" s="58"/>
      <c r="OB969" s="58"/>
      <c r="OC969" s="58"/>
      <c r="OD969" s="58"/>
      <c r="OE969" s="58"/>
      <c r="OF969" s="58"/>
      <c r="OG969" s="58"/>
      <c r="OH969" s="58"/>
      <c r="OI969" s="58"/>
      <c r="OJ969" s="58"/>
      <c r="OK969" s="58"/>
      <c r="OL969" s="58"/>
      <c r="OM969" s="58"/>
      <c r="ON969" s="58"/>
      <c r="OO969" s="58"/>
      <c r="OP969" s="58"/>
      <c r="OQ969" s="58"/>
      <c r="OR969" s="58"/>
      <c r="OS969" s="58"/>
      <c r="OT969" s="58"/>
      <c r="OU969" s="58"/>
      <c r="OV969" s="58"/>
      <c r="OW969" s="58"/>
      <c r="OX969" s="58"/>
      <c r="OY969" s="58"/>
      <c r="OZ969" s="58"/>
      <c r="PA969" s="58"/>
      <c r="PB969" s="58"/>
      <c r="PC969" s="58"/>
      <c r="PD969" s="58"/>
      <c r="PE969" s="58"/>
      <c r="PF969" s="58"/>
      <c r="PG969" s="58"/>
      <c r="PH969" s="58"/>
      <c r="PI969" s="58"/>
      <c r="PJ969" s="58"/>
      <c r="PK969" s="58"/>
      <c r="PL969" s="58"/>
      <c r="PM969" s="58"/>
      <c r="PN969" s="58"/>
      <c r="PO969" s="58"/>
      <c r="PP969" s="58"/>
      <c r="PQ969" s="58"/>
      <c r="PR969" s="58"/>
      <c r="PS969" s="58"/>
      <c r="PT969" s="58"/>
      <c r="PU969" s="58"/>
      <c r="PV969" s="58"/>
      <c r="PW969" s="58"/>
      <c r="PX969" s="58"/>
      <c r="PY969" s="58"/>
      <c r="PZ969" s="58"/>
      <c r="QA969" s="58"/>
      <c r="QB969" s="58"/>
      <c r="QC969" s="58"/>
      <c r="QD969" s="58"/>
      <c r="QE969" s="58"/>
      <c r="QF969" s="58"/>
      <c r="QG969" s="58"/>
      <c r="QH969" s="58"/>
      <c r="QI969" s="58"/>
      <c r="QJ969" s="58"/>
      <c r="QK969" s="58"/>
      <c r="QL969" s="58"/>
      <c r="QM969" s="58"/>
      <c r="QN969" s="58"/>
      <c r="QO969" s="58"/>
      <c r="QP969" s="58"/>
      <c r="QQ969" s="58"/>
      <c r="QR969" s="58"/>
      <c r="QS969" s="58"/>
      <c r="QT969" s="58"/>
      <c r="QU969" s="58"/>
      <c r="QV969" s="58"/>
      <c r="QW969" s="58"/>
      <c r="QX969" s="58"/>
      <c r="QY969" s="58"/>
      <c r="QZ969" s="58"/>
      <c r="RA969" s="58"/>
      <c r="RB969" s="58"/>
      <c r="RC969" s="58"/>
      <c r="RD969" s="58"/>
      <c r="RE969" s="58"/>
      <c r="RF969" s="58"/>
      <c r="RG969" s="58"/>
      <c r="RH969" s="58"/>
      <c r="RI969" s="58"/>
      <c r="RJ969" s="58"/>
      <c r="RK969" s="58"/>
      <c r="RL969" s="58"/>
      <c r="RM969" s="58"/>
      <c r="RN969" s="58"/>
      <c r="RO969" s="58"/>
      <c r="RP969" s="58"/>
      <c r="RQ969" s="58"/>
      <c r="RR969" s="58"/>
      <c r="RS969" s="58"/>
      <c r="RT969" s="58"/>
      <c r="RU969" s="58"/>
      <c r="RV969" s="58"/>
      <c r="RW969" s="58"/>
      <c r="RX969" s="58"/>
      <c r="RY969" s="58"/>
      <c r="RZ969" s="58"/>
      <c r="SA969" s="58"/>
      <c r="SB969" s="58"/>
      <c r="SC969" s="58"/>
      <c r="SD969" s="58"/>
      <c r="SE969" s="58"/>
      <c r="SF969" s="58"/>
      <c r="SG969" s="58"/>
      <c r="SH969" s="58"/>
      <c r="SI969" s="58"/>
      <c r="SJ969" s="58"/>
      <c r="SK969" s="58"/>
      <c r="SL969" s="58"/>
      <c r="SM969" s="58"/>
      <c r="SN969" s="58"/>
      <c r="SO969" s="58"/>
      <c r="SP969" s="58"/>
      <c r="SQ969" s="58"/>
      <c r="SR969" s="58"/>
      <c r="SS969" s="58"/>
      <c r="ST969" s="58"/>
      <c r="SU969" s="58"/>
      <c r="SV969" s="58"/>
      <c r="SW969" s="58"/>
      <c r="SX969" s="58"/>
      <c r="SY969" s="58"/>
      <c r="SZ969" s="58"/>
      <c r="TA969" s="58"/>
      <c r="TB969" s="58"/>
      <c r="TC969" s="58"/>
      <c r="TD969" s="58"/>
      <c r="TE969" s="58"/>
      <c r="TF969" s="58"/>
      <c r="TG969" s="58"/>
      <c r="TH969" s="58"/>
      <c r="TI969" s="58"/>
      <c r="TJ969" s="58"/>
      <c r="TK969" s="58"/>
      <c r="TL969" s="58"/>
      <c r="TM969" s="58"/>
      <c r="TN969" s="58"/>
      <c r="TO969" s="58"/>
      <c r="TP969" s="58"/>
      <c r="TQ969" s="58"/>
      <c r="TR969" s="58"/>
      <c r="TS969" s="58"/>
      <c r="TT969" s="58"/>
      <c r="TU969" s="58"/>
      <c r="TV969" s="58"/>
      <c r="TW969" s="58"/>
      <c r="TX969" s="58"/>
      <c r="TY969" s="58"/>
      <c r="TZ969" s="58"/>
      <c r="UA969" s="58"/>
      <c r="UB969" s="58"/>
      <c r="UC969" s="58"/>
      <c r="UD969" s="58"/>
      <c r="UE969" s="58"/>
      <c r="UF969" s="58"/>
      <c r="UG969" s="58"/>
      <c r="UH969" s="58"/>
      <c r="UI969" s="58"/>
      <c r="UJ969" s="58"/>
      <c r="UK969" s="58"/>
      <c r="UL969" s="58"/>
      <c r="UM969" s="58"/>
      <c r="UN969" s="58"/>
      <c r="UO969" s="58"/>
      <c r="UP969" s="58"/>
      <c r="UQ969" s="58"/>
      <c r="UR969" s="58"/>
      <c r="US969" s="58"/>
      <c r="UT969" s="58"/>
      <c r="UU969" s="58"/>
      <c r="UV969" s="58"/>
      <c r="UW969" s="58"/>
      <c r="UX969" s="58"/>
      <c r="UY969" s="58"/>
      <c r="UZ969" s="58"/>
      <c r="VA969" s="58"/>
      <c r="VB969" s="58"/>
      <c r="VC969" s="58"/>
      <c r="VD969" s="58"/>
      <c r="VE969" s="58"/>
      <c r="VF969" s="58"/>
      <c r="VG969" s="58"/>
      <c r="VH969" s="58"/>
      <c r="VI969" s="58"/>
      <c r="VJ969" s="58"/>
      <c r="VK969" s="58"/>
      <c r="VL969" s="58"/>
      <c r="VM969" s="58"/>
      <c r="VN969" s="58"/>
      <c r="VO969" s="58"/>
      <c r="VP969" s="58"/>
      <c r="VQ969" s="58"/>
      <c r="VR969" s="58"/>
      <c r="VS969" s="58"/>
      <c r="VT969" s="58"/>
      <c r="VU969" s="58"/>
      <c r="VV969" s="58"/>
      <c r="VW969" s="58"/>
      <c r="VX969" s="58"/>
      <c r="VY969" s="58"/>
      <c r="VZ969" s="58"/>
      <c r="WA969" s="58"/>
      <c r="WB969" s="58"/>
      <c r="WC969" s="58"/>
      <c r="WD969" s="58"/>
      <c r="WE969" s="58"/>
      <c r="WF969" s="58"/>
      <c r="WG969" s="58"/>
      <c r="WH969" s="58"/>
      <c r="WI969" s="58"/>
      <c r="WJ969" s="58"/>
      <c r="WK969" s="58"/>
      <c r="WL969" s="58"/>
      <c r="WM969" s="58"/>
      <c r="WN969" s="58"/>
      <c r="WO969" s="58"/>
      <c r="WP969" s="58"/>
      <c r="WQ969" s="58"/>
      <c r="WR969" s="58"/>
      <c r="WS969" s="58"/>
      <c r="WT969" s="58"/>
      <c r="WU969" s="58"/>
      <c r="WV969" s="58"/>
      <c r="WW969" s="58"/>
      <c r="WX969" s="58"/>
      <c r="WY969" s="58"/>
      <c r="WZ969" s="58"/>
      <c r="XA969" s="58"/>
      <c r="XB969" s="58"/>
      <c r="XC969" s="58"/>
      <c r="XD969" s="58"/>
      <c r="XE969" s="58"/>
      <c r="XF969" s="58"/>
      <c r="XG969" s="58"/>
      <c r="XH969" s="58"/>
      <c r="XI969" s="58"/>
      <c r="XJ969" s="58"/>
      <c r="XK969" s="58"/>
      <c r="XL969" s="58"/>
      <c r="XM969" s="58"/>
      <c r="XN969" s="58"/>
      <c r="XO969" s="58"/>
      <c r="XP969" s="58"/>
      <c r="XQ969" s="58"/>
      <c r="XR969" s="58"/>
      <c r="XS969" s="58"/>
      <c r="XT969" s="58"/>
      <c r="XU969" s="58"/>
      <c r="XV969" s="58"/>
      <c r="XW969" s="58"/>
      <c r="XX969" s="58"/>
      <c r="XY969" s="58"/>
      <c r="XZ969" s="58"/>
      <c r="YA969" s="58"/>
      <c r="YB969" s="58"/>
      <c r="YC969" s="58"/>
      <c r="YD969" s="58"/>
      <c r="YE969" s="58"/>
      <c r="YF969" s="58"/>
      <c r="YG969" s="58"/>
      <c r="YH969" s="58"/>
      <c r="YI969" s="58"/>
      <c r="YJ969" s="58"/>
      <c r="YK969" s="58"/>
      <c r="YL969" s="58"/>
      <c r="YM969" s="58"/>
      <c r="YN969" s="58"/>
      <c r="YO969" s="58"/>
      <c r="YP969" s="58"/>
      <c r="YQ969" s="58"/>
      <c r="YR969" s="58"/>
      <c r="YS969" s="58"/>
      <c r="YT969" s="58"/>
      <c r="YU969" s="58"/>
      <c r="YV969" s="58"/>
      <c r="YW969" s="58"/>
      <c r="YX969" s="58"/>
      <c r="YY969" s="58"/>
      <c r="YZ969" s="58"/>
      <c r="ZA969" s="58"/>
      <c r="ZB969" s="58"/>
      <c r="ZC969" s="58"/>
      <c r="ZD969" s="58"/>
      <c r="ZE969" s="58"/>
      <c r="ZF969" s="58"/>
      <c r="ZG969" s="58"/>
      <c r="ZH969" s="58"/>
      <c r="ZI969" s="58"/>
      <c r="ZJ969" s="58"/>
      <c r="ZK969" s="58"/>
      <c r="ZL969" s="58"/>
      <c r="ZM969" s="58"/>
      <c r="ZN969" s="58"/>
      <c r="ZO969" s="58"/>
      <c r="ZP969" s="58"/>
      <c r="ZQ969" s="58"/>
      <c r="ZR969" s="58"/>
      <c r="ZS969" s="58"/>
      <c r="ZT969" s="58"/>
      <c r="ZU969" s="58"/>
      <c r="ZV969" s="58"/>
      <c r="ZW969" s="58"/>
      <c r="ZX969" s="58"/>
      <c r="ZY969" s="58"/>
      <c r="ZZ969" s="58"/>
      <c r="AAA969" s="58"/>
      <c r="AAB969" s="58"/>
      <c r="AAC969" s="58"/>
      <c r="AAD969" s="58"/>
      <c r="AAE969" s="58"/>
      <c r="AAF969" s="58"/>
      <c r="AAG969" s="58"/>
      <c r="AAH969" s="58"/>
      <c r="AAI969" s="58"/>
      <c r="AAJ969" s="58"/>
      <c r="AAK969" s="58"/>
      <c r="AAL969" s="58"/>
      <c r="AAM969" s="58"/>
      <c r="AAN969" s="58"/>
      <c r="AAO969" s="58"/>
      <c r="AAP969" s="58"/>
      <c r="AAQ969" s="58"/>
      <c r="AAR969" s="58"/>
      <c r="AAS969" s="58"/>
      <c r="AAT969" s="58"/>
      <c r="AAU969" s="58"/>
      <c r="AAV969" s="58"/>
      <c r="AAW969" s="58"/>
      <c r="AAX969" s="58"/>
      <c r="AAY969" s="58"/>
      <c r="AAZ969" s="58"/>
      <c r="ABA969" s="58"/>
      <c r="ABB969" s="58"/>
      <c r="ABC969" s="58"/>
      <c r="ABD969" s="58"/>
      <c r="ABE969" s="58"/>
      <c r="ABF969" s="58"/>
      <c r="ABG969" s="58"/>
      <c r="ABH969" s="58"/>
      <c r="ABI969" s="58"/>
      <c r="ABJ969" s="58"/>
      <c r="ABK969" s="58"/>
      <c r="ABL969" s="58"/>
      <c r="ABM969" s="58"/>
      <c r="ABN969" s="58"/>
      <c r="ABO969" s="58"/>
      <c r="ABP969" s="58"/>
      <c r="ABQ969" s="58"/>
      <c r="ABR969" s="58"/>
      <c r="ABS969" s="58"/>
      <c r="ABT969" s="58"/>
      <c r="ABU969" s="58"/>
      <c r="ABV969" s="58"/>
      <c r="ABW969" s="58"/>
      <c r="ABX969" s="58"/>
      <c r="ABY969" s="58"/>
      <c r="ABZ969" s="58"/>
      <c r="ACA969" s="58"/>
      <c r="ACB969" s="58"/>
      <c r="ACC969" s="58"/>
      <c r="ACD969" s="58"/>
      <c r="ACE969" s="58"/>
      <c r="ACF969" s="58"/>
      <c r="ACG969" s="58"/>
      <c r="ACH969" s="58"/>
      <c r="ACI969" s="58"/>
      <c r="ACJ969" s="58"/>
      <c r="ACK969" s="58"/>
      <c r="ACL969" s="58"/>
      <c r="ACM969" s="58"/>
      <c r="ACN969" s="58"/>
      <c r="ACO969" s="58"/>
      <c r="ACP969" s="58"/>
      <c r="ACQ969" s="58"/>
      <c r="ACR969" s="58"/>
      <c r="ACS969" s="58"/>
      <c r="ACT969" s="58"/>
      <c r="ACU969" s="58"/>
      <c r="ACV969" s="58"/>
      <c r="ACW969" s="58"/>
      <c r="ACX969" s="58"/>
      <c r="ACY969" s="58"/>
      <c r="ACZ969" s="58"/>
      <c r="ADA969" s="58"/>
      <c r="ADB969" s="58"/>
      <c r="ADC969" s="58"/>
      <c r="ADD969" s="58"/>
      <c r="ADE969" s="58"/>
      <c r="ADF969" s="58"/>
      <c r="ADG969" s="58"/>
      <c r="ADH969" s="58"/>
      <c r="ADI969" s="58"/>
      <c r="ADJ969" s="58"/>
      <c r="ADK969" s="58"/>
      <c r="ADL969" s="58"/>
      <c r="ADM969" s="58"/>
      <c r="ADN969" s="58"/>
      <c r="ADO969" s="58"/>
      <c r="ADP969" s="58"/>
      <c r="ADQ969" s="58"/>
      <c r="ADR969" s="58"/>
      <c r="ADS969" s="58"/>
      <c r="ADT969" s="58"/>
      <c r="ADU969" s="58"/>
      <c r="ADV969" s="58"/>
      <c r="ADW969" s="58"/>
      <c r="ADX969" s="58"/>
      <c r="ADY969" s="58"/>
      <c r="ADZ969" s="58"/>
      <c r="AEA969" s="58"/>
      <c r="AEB969" s="58"/>
      <c r="AEC969" s="58"/>
      <c r="AED969" s="58"/>
      <c r="AEE969" s="58"/>
      <c r="AEF969" s="58"/>
      <c r="AEG969" s="58"/>
      <c r="AEH969" s="58"/>
      <c r="AEI969" s="58"/>
      <c r="AEJ969" s="58"/>
      <c r="AEK969" s="58"/>
      <c r="AEL969" s="58"/>
      <c r="AEM969" s="58"/>
      <c r="AEN969" s="58"/>
      <c r="AEO969" s="58"/>
      <c r="AEP969" s="58"/>
      <c r="AEQ969" s="58"/>
      <c r="AER969" s="58"/>
      <c r="AES969" s="58"/>
      <c r="AET969" s="58"/>
      <c r="AEU969" s="58"/>
      <c r="AEV969" s="58"/>
      <c r="AEW969" s="58"/>
      <c r="AEX969" s="58"/>
      <c r="AEY969" s="58"/>
      <c r="AEZ969" s="58"/>
      <c r="AFA969" s="58"/>
      <c r="AFB969" s="58"/>
      <c r="AFC969" s="58"/>
      <c r="AFD969" s="58"/>
      <c r="AFE969" s="58"/>
      <c r="AFF969" s="58"/>
      <c r="AFG969" s="58"/>
      <c r="AFH969" s="58"/>
      <c r="AFI969" s="58"/>
      <c r="AFJ969" s="58"/>
      <c r="AFK969" s="58"/>
      <c r="AFL969" s="58"/>
      <c r="AFM969" s="58"/>
      <c r="AFN969" s="58"/>
      <c r="AFO969" s="58"/>
      <c r="AFP969" s="58"/>
      <c r="AFQ969" s="58"/>
      <c r="AFR969" s="58"/>
      <c r="AFS969" s="58"/>
      <c r="AFT969" s="58"/>
      <c r="AFU969" s="58"/>
      <c r="AFV969" s="58"/>
      <c r="AFW969" s="58"/>
      <c r="AFX969" s="58"/>
      <c r="AFY969" s="58"/>
      <c r="AFZ969" s="58"/>
      <c r="AGA969" s="58"/>
      <c r="AGB969" s="58"/>
      <c r="AGC969" s="58"/>
      <c r="AGD969" s="58"/>
      <c r="AGE969" s="58"/>
      <c r="AGF969" s="58"/>
      <c r="AGG969" s="58"/>
      <c r="AGH969" s="58"/>
      <c r="AGI969" s="58"/>
      <c r="AGJ969" s="58"/>
      <c r="AGK969" s="58"/>
      <c r="AGL969" s="58"/>
      <c r="AGM969" s="58"/>
      <c r="AGN969" s="58"/>
      <c r="AGO969" s="58"/>
      <c r="AGP969" s="58"/>
      <c r="AGQ969" s="58"/>
      <c r="AGR969" s="58"/>
      <c r="AGS969" s="58"/>
      <c r="AGT969" s="58"/>
      <c r="AGU969" s="58"/>
      <c r="AGV969" s="58"/>
      <c r="AGW969" s="58"/>
      <c r="AGX969" s="58"/>
      <c r="AGY969" s="58"/>
      <c r="AGZ969" s="58"/>
      <c r="AHA969" s="58"/>
      <c r="AHB969" s="58"/>
      <c r="AHC969" s="58"/>
      <c r="AHD969" s="58"/>
      <c r="AHE969" s="58"/>
      <c r="AHF969" s="58"/>
      <c r="AHG969" s="58"/>
      <c r="AHH969" s="58"/>
      <c r="AHI969" s="58"/>
      <c r="AHJ969" s="58"/>
      <c r="AHK969" s="58"/>
      <c r="AHL969" s="58"/>
      <c r="AHM969" s="58"/>
      <c r="AHN969" s="58"/>
      <c r="AHO969" s="58"/>
      <c r="AHP969" s="58"/>
      <c r="AHQ969" s="58"/>
      <c r="AHR969" s="58"/>
      <c r="AHS969" s="58"/>
      <c r="AHT969" s="58"/>
      <c r="AHU969" s="58"/>
      <c r="AHV969" s="58"/>
      <c r="AHW969" s="58"/>
      <c r="AHX969" s="58"/>
      <c r="AHY969" s="58"/>
      <c r="AHZ969" s="58"/>
      <c r="AIA969" s="58"/>
      <c r="AIB969" s="58"/>
      <c r="AIC969" s="58"/>
      <c r="AID969" s="58"/>
      <c r="AIE969" s="58"/>
      <c r="AIF969" s="58"/>
      <c r="AIG969" s="58"/>
      <c r="AIH969" s="58"/>
      <c r="AII969" s="58"/>
      <c r="AIJ969" s="58"/>
      <c r="AIK969" s="58"/>
      <c r="AIL969" s="58"/>
      <c r="AIM969" s="58"/>
      <c r="AIN969" s="58"/>
      <c r="AIO969" s="58"/>
      <c r="AIP969" s="58"/>
      <c r="AIQ969" s="58"/>
      <c r="AIR969" s="58"/>
      <c r="AIS969" s="58"/>
      <c r="AIT969" s="58"/>
      <c r="AIU969" s="58"/>
      <c r="AIV969" s="58"/>
      <c r="AIW969" s="58"/>
      <c r="AIX969" s="58"/>
      <c r="AIY969" s="58"/>
      <c r="AIZ969" s="58"/>
      <c r="AJA969" s="58"/>
      <c r="AJB969" s="58"/>
      <c r="AJC969" s="58"/>
      <c r="AJD969" s="58"/>
      <c r="AJE969" s="58"/>
      <c r="AJF969" s="58"/>
      <c r="AJG969" s="58"/>
      <c r="AJH969" s="58"/>
      <c r="AJI969" s="58"/>
      <c r="AJJ969" s="58"/>
      <c r="AJK969" s="58"/>
      <c r="AJL969" s="58"/>
      <c r="AJM969" s="58"/>
      <c r="AJN969" s="58"/>
      <c r="AJO969" s="58"/>
      <c r="AJP969" s="58"/>
      <c r="AJQ969" s="58"/>
      <c r="AJR969" s="58"/>
      <c r="AJS969" s="58"/>
      <c r="AJT969" s="58"/>
      <c r="AJU969" s="58"/>
      <c r="AJV969" s="58"/>
      <c r="AJW969" s="58"/>
      <c r="AJX969" s="58"/>
      <c r="AJY969" s="58"/>
      <c r="AJZ969" s="58"/>
      <c r="AKA969" s="58"/>
      <c r="AKB969" s="58"/>
      <c r="AKC969" s="58"/>
      <c r="AKD969" s="58"/>
      <c r="AKE969" s="58"/>
      <c r="AKF969" s="58"/>
      <c r="AKG969" s="58"/>
      <c r="AKH969" s="58"/>
      <c r="AKI969" s="58"/>
      <c r="AKJ969" s="58"/>
      <c r="AKK969" s="58"/>
      <c r="AKL969" s="58"/>
      <c r="AKM969" s="58"/>
      <c r="AKN969" s="58"/>
      <c r="AKO969" s="58"/>
      <c r="AKP969" s="58"/>
      <c r="AKQ969" s="58"/>
      <c r="AKR969" s="58"/>
      <c r="AKS969" s="58"/>
      <c r="AKT969" s="58"/>
      <c r="AKU969" s="58"/>
      <c r="AKV969" s="58"/>
      <c r="AKW969" s="58"/>
      <c r="AKX969" s="58"/>
      <c r="AKY969" s="58"/>
      <c r="AKZ969" s="58"/>
      <c r="ALA969" s="58"/>
      <c r="ALB969" s="58"/>
      <c r="ALC969" s="58"/>
      <c r="ALD969" s="58"/>
      <c r="ALE969" s="58"/>
      <c r="ALF969" s="58"/>
      <c r="ALG969" s="58"/>
      <c r="ALH969" s="58"/>
      <c r="ALI969" s="58"/>
      <c r="ALJ969" s="58"/>
      <c r="ALK969" s="58"/>
      <c r="ALL969" s="58"/>
      <c r="ALM969" s="58"/>
      <c r="ALN969" s="58"/>
      <c r="ALO969" s="58"/>
      <c r="ALP969" s="58"/>
      <c r="ALQ969" s="58"/>
      <c r="ALR969" s="58"/>
      <c r="ALS969" s="58"/>
      <c r="ALT969" s="58"/>
      <c r="ALU969" s="58"/>
      <c r="ALV969" s="58"/>
      <c r="ALW969" s="58"/>
      <c r="ALX969" s="58"/>
      <c r="ALY969" s="58"/>
      <c r="ALZ969" s="58"/>
      <c r="AMA969" s="58"/>
      <c r="AMB969" s="58"/>
      <c r="AMC969" s="58"/>
      <c r="AMD969" s="58"/>
      <c r="AME969" s="58"/>
      <c r="AMF969" s="58"/>
      <c r="AMG969" s="58"/>
      <c r="AMH969" s="58"/>
      <c r="AMI969" s="58"/>
      <c r="AMJ969" s="58"/>
      <c r="AMK969" s="58"/>
      <c r="AML969" s="58"/>
      <c r="AMM969" s="58"/>
      <c r="AMN969" s="58"/>
      <c r="AMO969" s="58"/>
      <c r="AMP969" s="58"/>
      <c r="AMQ969" s="58"/>
      <c r="AMR969" s="58"/>
      <c r="AMS969" s="58"/>
      <c r="AMT969" s="58"/>
      <c r="AMU969" s="58"/>
      <c r="AMV969" s="58"/>
      <c r="AMW969" s="58"/>
      <c r="AMX969" s="58"/>
      <c r="AMY969" s="58"/>
      <c r="AMZ969" s="58"/>
      <c r="ANA969" s="58"/>
      <c r="ANB969" s="58"/>
      <c r="ANC969" s="58"/>
      <c r="AND969" s="58"/>
      <c r="ANE969" s="58"/>
      <c r="ANF969" s="58"/>
      <c r="ANG969" s="58"/>
      <c r="ANH969" s="58"/>
      <c r="ANI969" s="58"/>
      <c r="ANJ969" s="58"/>
      <c r="ANK969" s="58"/>
      <c r="ANL969" s="58"/>
      <c r="ANM969" s="58"/>
      <c r="ANN969" s="58"/>
      <c r="ANO969" s="58"/>
      <c r="ANP969" s="58"/>
      <c r="ANQ969" s="58"/>
      <c r="ANR969" s="58"/>
      <c r="ANS969" s="58"/>
      <c r="ANT969" s="58"/>
      <c r="ANU969" s="58"/>
      <c r="ANV969" s="58"/>
      <c r="ANW969" s="58"/>
      <c r="ANX969" s="58"/>
      <c r="ANY969" s="58"/>
      <c r="ANZ969" s="58"/>
      <c r="AOA969" s="58"/>
      <c r="AOB969" s="58"/>
      <c r="AOC969" s="58"/>
      <c r="AOD969" s="58"/>
      <c r="AOE969" s="58"/>
      <c r="AOF969" s="58"/>
      <c r="AOG969" s="58"/>
      <c r="AOH969" s="58"/>
      <c r="AOI969" s="58"/>
      <c r="AOJ969" s="58"/>
      <c r="AOK969" s="58"/>
      <c r="AOL969" s="58"/>
      <c r="AOM969" s="58"/>
      <c r="AON969" s="58"/>
      <c r="AOO969" s="58"/>
      <c r="AOP969" s="58"/>
      <c r="AOQ969" s="58"/>
      <c r="AOR969" s="58"/>
      <c r="AOS969" s="58"/>
      <c r="AOT969" s="58"/>
      <c r="AOU969" s="58"/>
      <c r="AOV969" s="58"/>
      <c r="AOW969" s="58"/>
      <c r="AOX969" s="58"/>
      <c r="AOY969" s="58"/>
      <c r="AOZ969" s="58"/>
      <c r="APA969" s="58"/>
      <c r="APB969" s="58"/>
      <c r="APC969" s="58"/>
      <c r="APD969" s="58"/>
      <c r="APE969" s="58"/>
      <c r="APF969" s="58"/>
      <c r="APG969" s="58"/>
      <c r="APH969" s="58"/>
      <c r="API969" s="58"/>
      <c r="APJ969" s="58"/>
      <c r="APK969" s="58"/>
      <c r="APL969" s="58"/>
      <c r="APM969" s="58"/>
      <c r="APN969" s="58"/>
      <c r="APO969" s="58"/>
      <c r="APP969" s="58"/>
      <c r="APQ969" s="58"/>
      <c r="APR969" s="58"/>
      <c r="APS969" s="58"/>
      <c r="APT969" s="58"/>
      <c r="APU969" s="58"/>
      <c r="APV969" s="58"/>
      <c r="APW969" s="58"/>
      <c r="APX969" s="58"/>
      <c r="APY969" s="58"/>
      <c r="APZ969" s="58"/>
      <c r="AQA969" s="58"/>
      <c r="AQB969" s="58"/>
      <c r="AQC969" s="58"/>
      <c r="AQD969" s="58"/>
      <c r="AQE969" s="58"/>
      <c r="AQF969" s="58"/>
      <c r="AQG969" s="58"/>
      <c r="AQH969" s="58"/>
      <c r="AQI969" s="58"/>
      <c r="AQJ969" s="58"/>
      <c r="AQK969" s="58"/>
      <c r="AQL969" s="58"/>
      <c r="AQM969" s="58"/>
      <c r="AQN969" s="58"/>
      <c r="AQO969" s="58"/>
      <c r="AQP969" s="58"/>
      <c r="AQQ969" s="58"/>
      <c r="AQR969" s="58"/>
      <c r="AQS969" s="58"/>
      <c r="AQT969" s="58"/>
      <c r="AQU969" s="58"/>
      <c r="AQV969" s="58"/>
      <c r="AQW969" s="58"/>
      <c r="AQX969" s="58"/>
      <c r="AQY969" s="58"/>
      <c r="AQZ969" s="58"/>
      <c r="ARA969" s="58"/>
      <c r="ARB969" s="58"/>
      <c r="ARC969" s="58"/>
      <c r="ARD969" s="58"/>
      <c r="ARE969" s="58"/>
      <c r="ARF969" s="58"/>
      <c r="ARG969" s="58"/>
      <c r="ARH969" s="58"/>
      <c r="ARI969" s="58"/>
      <c r="ARJ969" s="58"/>
      <c r="ARK969" s="58"/>
      <c r="ARL969" s="58"/>
      <c r="ARM969" s="58"/>
      <c r="ARN969" s="58"/>
      <c r="ARO969" s="58"/>
      <c r="ARP969" s="58"/>
      <c r="ARQ969" s="58"/>
      <c r="ARR969" s="58"/>
      <c r="ARS969" s="58"/>
      <c r="ART969" s="58"/>
      <c r="ARU969" s="58"/>
      <c r="ARV969" s="58"/>
      <c r="ARW969" s="58"/>
      <c r="ARX969" s="58"/>
      <c r="ARY969" s="58"/>
      <c r="ARZ969" s="58"/>
      <c r="ASA969" s="58"/>
      <c r="ASB969" s="58"/>
      <c r="ASC969" s="58"/>
      <c r="ASD969" s="58"/>
      <c r="ASE969" s="58"/>
      <c r="ASF969" s="58"/>
      <c r="ASG969" s="58"/>
      <c r="ASH969" s="58"/>
      <c r="ASI969" s="58"/>
      <c r="ASJ969" s="58"/>
      <c r="ASK969" s="58"/>
      <c r="ASL969" s="58"/>
      <c r="ASM969" s="58"/>
      <c r="ASN969" s="58"/>
      <c r="ASO969" s="58"/>
      <c r="ASP969" s="58"/>
      <c r="ASQ969" s="58"/>
      <c r="ASR969" s="58"/>
      <c r="ASS969" s="58"/>
      <c r="AST969" s="58"/>
      <c r="ASU969" s="58"/>
      <c r="ASV969" s="58"/>
      <c r="ASW969" s="58"/>
      <c r="ASX969" s="58"/>
      <c r="ASY969" s="58"/>
      <c r="ASZ969" s="58"/>
      <c r="ATA969" s="58"/>
      <c r="ATB969" s="58"/>
      <c r="ATC969" s="58"/>
      <c r="ATD969" s="58"/>
      <c r="ATE969" s="58"/>
      <c r="ATF969" s="58"/>
      <c r="ATG969" s="58"/>
      <c r="ATH969" s="58"/>
      <c r="ATI969" s="58"/>
      <c r="ATJ969" s="58"/>
      <c r="ATK969" s="58"/>
      <c r="ATL969" s="58"/>
      <c r="ATM969" s="58"/>
      <c r="ATN969" s="58"/>
      <c r="ATO969" s="58"/>
      <c r="ATP969" s="58"/>
      <c r="ATQ969" s="58"/>
      <c r="ATR969" s="58"/>
      <c r="ATS969" s="58"/>
      <c r="ATT969" s="58"/>
      <c r="ATU969" s="58"/>
      <c r="ATV969" s="58"/>
      <c r="ATW969" s="58"/>
      <c r="ATX969" s="58"/>
      <c r="ATY969" s="58"/>
      <c r="ATZ969" s="58"/>
      <c r="AUA969" s="58"/>
      <c r="AUB969" s="58"/>
      <c r="AUC969" s="58"/>
      <c r="AUD969" s="58"/>
      <c r="AUE969" s="58"/>
      <c r="AUF969" s="58"/>
      <c r="AUG969" s="58"/>
      <c r="AUH969" s="58"/>
      <c r="AUI969" s="58"/>
      <c r="AUJ969" s="58"/>
      <c r="AUK969" s="58"/>
      <c r="AUL969" s="58"/>
      <c r="AUM969" s="58"/>
      <c r="AUN969" s="58"/>
      <c r="AUO969" s="58"/>
      <c r="AUP969" s="58"/>
      <c r="AUQ969" s="58"/>
      <c r="AUR969" s="58"/>
      <c r="AUS969" s="58"/>
      <c r="AUT969" s="58"/>
      <c r="AUU969" s="58"/>
      <c r="AUV969" s="58"/>
      <c r="AUW969" s="58"/>
      <c r="AUX969" s="58"/>
      <c r="AUY969" s="58"/>
      <c r="AUZ969" s="58"/>
      <c r="AVA969" s="58"/>
      <c r="AVB969" s="58"/>
      <c r="AVC969" s="58"/>
      <c r="AVD969" s="58"/>
      <c r="AVE969" s="58"/>
      <c r="AVF969" s="58"/>
      <c r="AVG969" s="58"/>
      <c r="AVH969" s="58"/>
      <c r="AVI969" s="58"/>
      <c r="AVJ969" s="58"/>
      <c r="AVK969" s="58"/>
      <c r="AVL969" s="58"/>
      <c r="AVM969" s="58"/>
      <c r="AVN969" s="58"/>
      <c r="AVO969" s="58"/>
      <c r="AVP969" s="58"/>
      <c r="AVQ969" s="58"/>
      <c r="AVR969" s="58"/>
      <c r="AVS969" s="58"/>
      <c r="AVT969" s="58"/>
      <c r="AVU969" s="58"/>
      <c r="AVV969" s="58"/>
      <c r="AVW969" s="58"/>
      <c r="AVX969" s="58"/>
      <c r="AVY969" s="58"/>
      <c r="AVZ969" s="58"/>
      <c r="AWA969" s="58"/>
      <c r="AWB969" s="58"/>
      <c r="AWC969" s="58"/>
      <c r="AWD969" s="58"/>
      <c r="AWE969" s="58"/>
      <c r="AWF969" s="58"/>
      <c r="AWG969" s="58"/>
      <c r="AWH969" s="58"/>
      <c r="AWI969" s="58"/>
      <c r="AWJ969" s="58"/>
      <c r="AWK969" s="58"/>
      <c r="AWL969" s="58"/>
      <c r="AWM969" s="58"/>
      <c r="AWN969" s="58"/>
      <c r="AWO969" s="58"/>
      <c r="AWP969" s="58"/>
      <c r="AWQ969" s="58"/>
      <c r="AWR969" s="58"/>
      <c r="AWS969" s="58"/>
      <c r="AWT969" s="58"/>
      <c r="AWU969" s="58"/>
      <c r="AWV969" s="58"/>
      <c r="AWW969" s="58"/>
      <c r="AWX969" s="58"/>
      <c r="AWY969" s="58"/>
      <c r="AWZ969" s="58"/>
      <c r="AXA969" s="58"/>
      <c r="AXB969" s="58"/>
      <c r="AXC969" s="58"/>
      <c r="AXD969" s="58"/>
      <c r="AXE969" s="58"/>
      <c r="AXF969" s="58"/>
      <c r="AXG969" s="58"/>
      <c r="AXH969" s="58"/>
      <c r="AXI969" s="58"/>
      <c r="AXJ969" s="58"/>
      <c r="AXK969" s="58"/>
      <c r="AXL969" s="58"/>
      <c r="AXM969" s="58"/>
      <c r="AXN969" s="58"/>
      <c r="AXO969" s="58"/>
      <c r="AXP969" s="58"/>
      <c r="AXQ969" s="58"/>
      <c r="AXR969" s="58"/>
      <c r="AXS969" s="58"/>
      <c r="AXT969" s="58"/>
      <c r="AXU969" s="58"/>
      <c r="AXV969" s="58"/>
      <c r="AXW969" s="58"/>
      <c r="AXX969" s="58"/>
      <c r="AXY969" s="58"/>
      <c r="AXZ969" s="58"/>
      <c r="AYA969" s="58"/>
      <c r="AYB969" s="58"/>
      <c r="AYC969" s="58"/>
      <c r="AYD969" s="58"/>
      <c r="AYE969" s="58"/>
      <c r="AYF969" s="58"/>
      <c r="AYG969" s="58"/>
      <c r="AYH969" s="58"/>
      <c r="AYI969" s="58"/>
      <c r="AYJ969" s="58"/>
      <c r="AYK969" s="58"/>
      <c r="AYL969" s="58"/>
      <c r="AYM969" s="58"/>
      <c r="AYN969" s="58"/>
      <c r="AYO969" s="58"/>
      <c r="AYP969" s="58"/>
      <c r="AYQ969" s="58"/>
      <c r="AYR969" s="58"/>
      <c r="AYS969" s="58"/>
      <c r="AYT969" s="58"/>
      <c r="AYU969" s="58"/>
      <c r="AYV969" s="58"/>
      <c r="AYW969" s="58"/>
      <c r="AYX969" s="58"/>
      <c r="AYY969" s="58"/>
      <c r="AYZ969" s="58"/>
      <c r="AZA969" s="58"/>
      <c r="AZB969" s="58"/>
      <c r="AZC969" s="58"/>
      <c r="AZD969" s="58"/>
      <c r="AZE969" s="58"/>
      <c r="AZF969" s="58"/>
      <c r="AZG969" s="58"/>
      <c r="AZH969" s="58"/>
      <c r="AZI969" s="58"/>
      <c r="AZJ969" s="58"/>
      <c r="AZK969" s="58"/>
      <c r="AZL969" s="58"/>
      <c r="AZM969" s="58"/>
      <c r="AZN969" s="58"/>
      <c r="AZO969" s="58"/>
      <c r="AZP969" s="58"/>
      <c r="AZQ969" s="58"/>
      <c r="AZR969" s="58"/>
      <c r="AZS969" s="58"/>
      <c r="AZT969" s="58"/>
      <c r="AZU969" s="58"/>
      <c r="AZV969" s="58"/>
      <c r="AZW969" s="58"/>
      <c r="AZX969" s="58"/>
      <c r="AZY969" s="58"/>
      <c r="AZZ969" s="58"/>
      <c r="BAA969" s="58"/>
      <c r="BAB969" s="58"/>
      <c r="BAC969" s="58"/>
      <c r="BAD969" s="58"/>
      <c r="BAE969" s="58"/>
      <c r="BAF969" s="58"/>
      <c r="BAG969" s="58"/>
      <c r="BAH969" s="58"/>
      <c r="BAI969" s="58"/>
      <c r="BAJ969" s="58"/>
      <c r="BAK969" s="58"/>
      <c r="BAL969" s="58"/>
      <c r="BAM969" s="58"/>
      <c r="BAN969" s="58"/>
      <c r="BAO969" s="58"/>
      <c r="BAP969" s="58"/>
      <c r="BAQ969" s="58"/>
      <c r="BAR969" s="58"/>
      <c r="BAS969" s="58"/>
      <c r="BAT969" s="58"/>
      <c r="BAU969" s="58"/>
      <c r="BAV969" s="58"/>
      <c r="BAW969" s="58"/>
      <c r="BAX969" s="58"/>
      <c r="BAY969" s="58"/>
      <c r="BAZ969" s="58"/>
      <c r="BBA969" s="58"/>
      <c r="BBB969" s="58"/>
      <c r="BBC969" s="58"/>
      <c r="BBD969" s="58"/>
      <c r="BBE969" s="58"/>
      <c r="BBF969" s="58"/>
      <c r="BBG969" s="58"/>
      <c r="BBH969" s="58"/>
      <c r="BBI969" s="58"/>
      <c r="BBJ969" s="58"/>
      <c r="BBK969" s="58"/>
      <c r="BBL969" s="58"/>
      <c r="BBM969" s="58"/>
      <c r="BBN969" s="58"/>
      <c r="BBO969" s="58"/>
      <c r="BBP969" s="58"/>
      <c r="BBQ969" s="58"/>
      <c r="BBR969" s="58"/>
      <c r="BBS969" s="58"/>
      <c r="BBT969" s="58"/>
      <c r="BBU969" s="58"/>
      <c r="BBV969" s="58"/>
      <c r="BBW969" s="58"/>
      <c r="BBX969" s="58"/>
      <c r="BBY969" s="58"/>
      <c r="BBZ969" s="58"/>
      <c r="BCA969" s="58"/>
      <c r="BCB969" s="58"/>
      <c r="BCC969" s="58"/>
      <c r="BCD969" s="58"/>
      <c r="BCE969" s="58"/>
      <c r="BCF969" s="58"/>
      <c r="BCG969" s="58"/>
      <c r="BCH969" s="58"/>
      <c r="BCI969" s="58"/>
      <c r="BCJ969" s="58"/>
      <c r="BCK969" s="58"/>
      <c r="BCL969" s="58"/>
      <c r="BCM969" s="58"/>
      <c r="BCN969" s="58"/>
      <c r="BCO969" s="58"/>
      <c r="BCP969" s="58"/>
      <c r="BCQ969" s="58"/>
      <c r="BCR969" s="58"/>
      <c r="BCS969" s="58"/>
      <c r="BCT969" s="58"/>
      <c r="BCU969" s="58"/>
      <c r="BCV969" s="58"/>
      <c r="BCW969" s="58"/>
      <c r="BCX969" s="58"/>
      <c r="BCY969" s="58"/>
      <c r="BCZ969" s="58"/>
      <c r="BDA969" s="58"/>
      <c r="BDB969" s="58"/>
      <c r="BDC969" s="58"/>
      <c r="BDD969" s="58"/>
      <c r="BDE969" s="58"/>
      <c r="BDF969" s="58"/>
      <c r="BDG969" s="58"/>
      <c r="BDH969" s="58"/>
      <c r="BDI969" s="58"/>
      <c r="BDJ969" s="58"/>
      <c r="BDK969" s="58"/>
      <c r="BDL969" s="58"/>
      <c r="BDM969" s="58"/>
      <c r="BDN969" s="58"/>
      <c r="BDO969" s="58"/>
      <c r="BDP969" s="58"/>
      <c r="BDQ969" s="58"/>
      <c r="BDR969" s="58"/>
      <c r="BDS969" s="58"/>
      <c r="BDT969" s="58"/>
      <c r="BDU969" s="58"/>
      <c r="BDV969" s="58"/>
      <c r="BDW969" s="58"/>
      <c r="BDX969" s="58"/>
      <c r="BDY969" s="58"/>
      <c r="BDZ969" s="58"/>
      <c r="BEA969" s="58"/>
      <c r="BEB969" s="58"/>
      <c r="BEC969" s="58"/>
      <c r="BED969" s="58"/>
      <c r="BEE969" s="58"/>
      <c r="BEF969" s="58"/>
      <c r="BEG969" s="58"/>
      <c r="BEH969" s="58"/>
      <c r="BEI969" s="58"/>
      <c r="BEJ969" s="58"/>
      <c r="BEK969" s="58"/>
      <c r="BEL969" s="58"/>
      <c r="BEM969" s="58"/>
      <c r="BEN969" s="58"/>
      <c r="BEO969" s="58"/>
      <c r="BEP969" s="58"/>
      <c r="BEQ969" s="58"/>
      <c r="BER969" s="58"/>
      <c r="BES969" s="58"/>
      <c r="BET969" s="58"/>
      <c r="BEU969" s="58"/>
      <c r="BEV969" s="58"/>
      <c r="BEW969" s="58"/>
      <c r="BEX969" s="58"/>
      <c r="BEY969" s="58"/>
      <c r="BEZ969" s="58"/>
      <c r="BFA969" s="58"/>
      <c r="BFB969" s="58"/>
      <c r="BFC969" s="58"/>
      <c r="BFD969" s="58"/>
      <c r="BFE969" s="58"/>
      <c r="BFF969" s="58"/>
      <c r="BFG969" s="58"/>
      <c r="BFH969" s="58"/>
      <c r="BFI969" s="58"/>
      <c r="BFJ969" s="58"/>
      <c r="BFK969" s="58"/>
      <c r="BFL969" s="58"/>
      <c r="BFM969" s="58"/>
      <c r="BFN969" s="58"/>
      <c r="BFO969" s="58"/>
      <c r="BFP969" s="58"/>
      <c r="BFQ969" s="58"/>
      <c r="BFR969" s="58"/>
      <c r="BFS969" s="58"/>
      <c r="BFT969" s="58"/>
      <c r="BFU969" s="58"/>
      <c r="BFV969" s="58"/>
      <c r="BFW969" s="58"/>
      <c r="BFX969" s="58"/>
      <c r="BFY969" s="58"/>
      <c r="BFZ969" s="58"/>
      <c r="BGA969" s="58"/>
      <c r="BGB969" s="58"/>
      <c r="BGC969" s="58"/>
      <c r="BGD969" s="58"/>
      <c r="BGE969" s="58"/>
      <c r="BGF969" s="58"/>
      <c r="BGG969" s="58"/>
      <c r="BGH969" s="58"/>
      <c r="BGI969" s="58"/>
      <c r="BGJ969" s="58"/>
      <c r="BGK969" s="58"/>
      <c r="BGL969" s="58"/>
      <c r="BGM969" s="58"/>
      <c r="BGN969" s="58"/>
      <c r="BGO969" s="58"/>
      <c r="BGP969" s="58"/>
      <c r="BGQ969" s="58"/>
      <c r="BGR969" s="58"/>
      <c r="BGS969" s="58"/>
      <c r="BGT969" s="58"/>
      <c r="BGU969" s="58"/>
      <c r="BGV969" s="58"/>
      <c r="BGW969" s="58"/>
      <c r="BGX969" s="58"/>
      <c r="BGY969" s="58"/>
      <c r="BGZ969" s="58"/>
      <c r="BHA969" s="58"/>
      <c r="BHB969" s="58"/>
      <c r="BHC969" s="58"/>
      <c r="BHD969" s="58"/>
      <c r="BHE969" s="58"/>
      <c r="BHF969" s="58"/>
      <c r="BHG969" s="58"/>
      <c r="BHH969" s="58"/>
      <c r="BHI969" s="58"/>
      <c r="BHJ969" s="58"/>
      <c r="BHK969" s="58"/>
      <c r="BHL969" s="58"/>
      <c r="BHM969" s="58"/>
      <c r="BHN969" s="58"/>
      <c r="BHO969" s="58"/>
      <c r="BHP969" s="58"/>
      <c r="BHQ969" s="58"/>
      <c r="BHR969" s="58"/>
      <c r="BHS969" s="58"/>
      <c r="BHT969" s="58"/>
      <c r="BHU969" s="58"/>
      <c r="BHV969" s="58"/>
      <c r="BHW969" s="58"/>
      <c r="BHX969" s="58"/>
      <c r="BHY969" s="58"/>
      <c r="BHZ969" s="58"/>
      <c r="BIA969" s="58"/>
      <c r="BIB969" s="58"/>
      <c r="BIC969" s="58"/>
      <c r="BID969" s="58"/>
      <c r="BIE969" s="58"/>
      <c r="BIF969" s="58"/>
      <c r="BIG969" s="58"/>
      <c r="BIH969" s="58"/>
      <c r="BII969" s="58"/>
      <c r="BIJ969" s="58"/>
      <c r="BIK969" s="58"/>
      <c r="BIL969" s="58"/>
      <c r="BIM969" s="58"/>
      <c r="BIN969" s="58"/>
      <c r="BIO969" s="58"/>
      <c r="BIP969" s="58"/>
      <c r="BIQ969" s="58"/>
      <c r="BIR969" s="58"/>
      <c r="BIS969" s="58"/>
      <c r="BIT969" s="58"/>
      <c r="BIU969" s="58"/>
      <c r="BIV969" s="58"/>
      <c r="BIW969" s="58"/>
      <c r="BIX969" s="58"/>
      <c r="BIY969" s="58"/>
      <c r="BIZ969" s="58"/>
      <c r="BJA969" s="58"/>
      <c r="BJB969" s="58"/>
      <c r="BJC969" s="58"/>
      <c r="BJD969" s="58"/>
      <c r="BJE969" s="58"/>
      <c r="BJF969" s="58"/>
      <c r="BJG969" s="58"/>
      <c r="BJH969" s="58"/>
      <c r="BJI969" s="58"/>
      <c r="BJJ969" s="58"/>
      <c r="BJK969" s="58"/>
      <c r="BJL969" s="58"/>
      <c r="BJM969" s="58"/>
      <c r="BJN969" s="58"/>
      <c r="BJO969" s="58"/>
      <c r="BJP969" s="58"/>
      <c r="BJQ969" s="58"/>
      <c r="BJR969" s="58"/>
      <c r="BJS969" s="58"/>
      <c r="BJT969" s="58"/>
      <c r="BJU969" s="58"/>
      <c r="BJV969" s="58"/>
      <c r="BJW969" s="58"/>
      <c r="BJX969" s="58"/>
      <c r="BJY969" s="58"/>
      <c r="BJZ969" s="58"/>
      <c r="BKA969" s="58"/>
      <c r="BKB969" s="58"/>
      <c r="BKC969" s="58"/>
      <c r="BKD969" s="58"/>
      <c r="BKE969" s="58"/>
      <c r="BKF969" s="58"/>
      <c r="BKG969" s="58"/>
      <c r="BKH969" s="58"/>
      <c r="BKI969" s="58"/>
      <c r="BKJ969" s="58"/>
      <c r="BKK969" s="58"/>
      <c r="BKL969" s="58"/>
      <c r="BKM969" s="58"/>
      <c r="BKN969" s="58"/>
      <c r="BKO969" s="58"/>
      <c r="BKP969" s="58"/>
      <c r="BKQ969" s="58"/>
      <c r="BKR969" s="58"/>
      <c r="BKS969" s="58"/>
      <c r="BKT969" s="58"/>
      <c r="BKU969" s="58"/>
      <c r="BKV969" s="58"/>
      <c r="BKW969" s="58"/>
      <c r="BKX969" s="58"/>
      <c r="BKY969" s="58"/>
      <c r="BKZ969" s="58"/>
      <c r="BLA969" s="58"/>
      <c r="BLB969" s="58"/>
      <c r="BLC969" s="58"/>
      <c r="BLD969" s="58"/>
      <c r="BLE969" s="58"/>
      <c r="BLF969" s="58"/>
      <c r="BLG969" s="58"/>
      <c r="BLH969" s="58"/>
      <c r="BLI969" s="58"/>
      <c r="BLJ969" s="58"/>
      <c r="BLK969" s="58"/>
      <c r="BLL969" s="58"/>
      <c r="BLM969" s="58"/>
      <c r="BLN969" s="58"/>
      <c r="BLO969" s="58"/>
      <c r="BLP969" s="58"/>
      <c r="BLQ969" s="58"/>
      <c r="BLR969" s="58"/>
      <c r="BLS969" s="58"/>
      <c r="BLT969" s="58"/>
      <c r="BLU969" s="58"/>
      <c r="BLV969" s="58"/>
      <c r="BLW969" s="58"/>
      <c r="BLX969" s="58"/>
      <c r="BLY969" s="58"/>
      <c r="BLZ969" s="58"/>
      <c r="BMA969" s="58"/>
      <c r="BMB969" s="58"/>
      <c r="BMC969" s="58"/>
      <c r="BMD969" s="58"/>
      <c r="BME969" s="58"/>
      <c r="BMF969" s="58"/>
      <c r="BMG969" s="58"/>
      <c r="BMH969" s="58"/>
      <c r="BMI969" s="58"/>
      <c r="BMJ969" s="58"/>
      <c r="BMK969" s="58"/>
      <c r="BML969" s="58"/>
      <c r="BMM969" s="58"/>
      <c r="BMN969" s="58"/>
      <c r="BMO969" s="58"/>
      <c r="BMP969" s="58"/>
      <c r="BMQ969" s="58"/>
      <c r="BMR969" s="58"/>
      <c r="BMS969" s="58"/>
      <c r="BMT969" s="58"/>
      <c r="BMU969" s="58"/>
      <c r="BMV969" s="58"/>
      <c r="BMW969" s="58"/>
      <c r="BMX969" s="58"/>
      <c r="BMY969" s="58"/>
      <c r="BMZ969" s="58"/>
      <c r="BNA969" s="58"/>
      <c r="BNB969" s="58"/>
      <c r="BNC969" s="58"/>
      <c r="BND969" s="58"/>
      <c r="BNE969" s="58"/>
      <c r="BNF969" s="58"/>
      <c r="BNG969" s="58"/>
      <c r="BNH969" s="58"/>
      <c r="BNI969" s="58"/>
      <c r="BNJ969" s="58"/>
      <c r="BNK969" s="58"/>
      <c r="BNL969" s="58"/>
      <c r="BNM969" s="58"/>
      <c r="BNN969" s="58"/>
      <c r="BNO969" s="58"/>
      <c r="BNP969" s="58"/>
      <c r="BNQ969" s="58"/>
      <c r="BNR969" s="58"/>
      <c r="BNS969" s="58"/>
      <c r="BNT969" s="58"/>
      <c r="BNU969" s="58"/>
      <c r="BNV969" s="58"/>
      <c r="BNW969" s="58"/>
      <c r="BNX969" s="58"/>
      <c r="BNY969" s="58"/>
      <c r="BNZ969" s="58"/>
      <c r="BOA969" s="58"/>
      <c r="BOB969" s="58"/>
      <c r="BOC969" s="58"/>
      <c r="BOD969" s="58"/>
      <c r="BOE969" s="58"/>
      <c r="BOF969" s="58"/>
      <c r="BOG969" s="58"/>
      <c r="BOH969" s="58"/>
      <c r="BOI969" s="58"/>
      <c r="BOJ969" s="58"/>
      <c r="BOK969" s="58"/>
      <c r="BOL969" s="58"/>
      <c r="BOM969" s="58"/>
      <c r="BON969" s="58"/>
      <c r="BOO969" s="58"/>
      <c r="BOP969" s="58"/>
      <c r="BOQ969" s="58"/>
      <c r="BOR969" s="58"/>
      <c r="BOS969" s="58"/>
      <c r="BOT969" s="58"/>
      <c r="BOU969" s="58"/>
      <c r="BOV969" s="58"/>
      <c r="BOW969" s="58"/>
      <c r="BOX969" s="58"/>
      <c r="BOY969" s="58"/>
      <c r="BOZ969" s="58"/>
      <c r="BPA969" s="58"/>
      <c r="BPB969" s="58"/>
      <c r="BPC969" s="58"/>
      <c r="BPD969" s="58"/>
      <c r="BPE969" s="58"/>
      <c r="BPF969" s="58"/>
      <c r="BPG969" s="58"/>
      <c r="BPH969" s="58"/>
      <c r="BPI969" s="58"/>
      <c r="BPJ969" s="58"/>
      <c r="BPK969" s="58"/>
      <c r="BPL969" s="58"/>
      <c r="BPM969" s="58"/>
      <c r="BPN969" s="58"/>
      <c r="BPO969" s="58"/>
      <c r="BPP969" s="58"/>
      <c r="BPQ969" s="58"/>
      <c r="BPR969" s="58"/>
      <c r="BPS969" s="58"/>
      <c r="BPT969" s="58"/>
      <c r="BPU969" s="58"/>
      <c r="BPV969" s="58"/>
      <c r="BPW969" s="58"/>
      <c r="BPX969" s="58"/>
      <c r="BPY969" s="58"/>
      <c r="BPZ969" s="58"/>
      <c r="BQA969" s="58"/>
      <c r="BQB969" s="58"/>
      <c r="BQC969" s="58"/>
      <c r="BQD969" s="58"/>
      <c r="BQE969" s="58"/>
      <c r="BQF969" s="58"/>
      <c r="BQG969" s="58"/>
      <c r="BQH969" s="58"/>
      <c r="BQI969" s="58"/>
      <c r="BQJ969" s="58"/>
      <c r="BQK969" s="58"/>
      <c r="BQL969" s="58"/>
      <c r="BQM969" s="58"/>
      <c r="BQN969" s="58"/>
      <c r="BQO969" s="58"/>
      <c r="BQP969" s="58"/>
      <c r="BQQ969" s="58"/>
      <c r="BQR969" s="58"/>
      <c r="BQS969" s="58"/>
      <c r="BQT969" s="58"/>
      <c r="BQU969" s="58"/>
      <c r="BQV969" s="58"/>
      <c r="BQW969" s="58"/>
      <c r="BQX969" s="58"/>
      <c r="BQY969" s="58"/>
      <c r="BQZ969" s="58"/>
      <c r="BRA969" s="58"/>
      <c r="BRB969" s="58"/>
      <c r="BRC969" s="58"/>
      <c r="BRD969" s="58"/>
      <c r="BRE969" s="58"/>
      <c r="BRF969" s="58"/>
      <c r="BRG969" s="58"/>
      <c r="BRH969" s="58"/>
      <c r="BRI969" s="58"/>
      <c r="BRJ969" s="58"/>
      <c r="BRK969" s="58"/>
      <c r="BRL969" s="58"/>
      <c r="BRM969" s="58"/>
      <c r="BRN969" s="58"/>
      <c r="BRO969" s="58"/>
      <c r="BRP969" s="58"/>
      <c r="BRQ969" s="58"/>
      <c r="BRR969" s="58"/>
      <c r="BRS969" s="58"/>
      <c r="BRT969" s="58"/>
      <c r="BRU969" s="58"/>
      <c r="BRV969" s="58"/>
      <c r="BRW969" s="58"/>
      <c r="BRX969" s="58"/>
      <c r="BRY969" s="58"/>
      <c r="BRZ969" s="58"/>
      <c r="BSA969" s="58"/>
      <c r="BSB969" s="58"/>
      <c r="BSC969" s="58"/>
      <c r="BSD969" s="58"/>
      <c r="BSE969" s="58"/>
      <c r="BSF969" s="58"/>
      <c r="BSG969" s="58"/>
      <c r="BSH969" s="58"/>
      <c r="BSI969" s="58"/>
      <c r="BSJ969" s="58"/>
      <c r="BSK969" s="58"/>
      <c r="BSL969" s="58"/>
      <c r="BSM969" s="58"/>
      <c r="BSN969" s="58"/>
      <c r="BSO969" s="58"/>
      <c r="BSP969" s="58"/>
      <c r="BSQ969" s="58"/>
      <c r="BSR969" s="58"/>
      <c r="BSS969" s="58"/>
      <c r="BST969" s="58"/>
      <c r="BSU969" s="58"/>
      <c r="BSV969" s="58"/>
      <c r="BSW969" s="58"/>
      <c r="BSX969" s="58"/>
      <c r="BSY969" s="58"/>
      <c r="BSZ969" s="58"/>
      <c r="BTA969" s="58"/>
      <c r="BTB969" s="58"/>
      <c r="BTC969" s="58"/>
      <c r="BTD969" s="58"/>
      <c r="BTE969" s="58"/>
      <c r="BTF969" s="58"/>
      <c r="BTG969" s="58"/>
      <c r="BTH969" s="58"/>
      <c r="BTI969" s="58"/>
      <c r="BTJ969" s="58"/>
      <c r="BTK969" s="58"/>
      <c r="BTL969" s="58"/>
      <c r="BTM969" s="58"/>
      <c r="BTN969" s="58"/>
      <c r="BTO969" s="58"/>
      <c r="BTP969" s="58"/>
      <c r="BTQ969" s="58"/>
      <c r="BTR969" s="58"/>
      <c r="BTS969" s="58"/>
      <c r="BTT969" s="58"/>
      <c r="BTU969" s="58"/>
      <c r="BTV969" s="58"/>
      <c r="BTW969" s="58"/>
      <c r="BTX969" s="58"/>
      <c r="BTY969" s="58"/>
      <c r="BTZ969" s="58"/>
      <c r="BUA969" s="58"/>
      <c r="BUB969" s="58"/>
      <c r="BUC969" s="58"/>
      <c r="BUD969" s="58"/>
      <c r="BUE969" s="58"/>
      <c r="BUF969" s="58"/>
      <c r="BUG969" s="58"/>
      <c r="BUH969" s="58"/>
      <c r="BUI969" s="58"/>
      <c r="BUJ969" s="58"/>
      <c r="BUK969" s="58"/>
      <c r="BUL969" s="58"/>
      <c r="BUM969" s="58"/>
      <c r="BUN969" s="58"/>
      <c r="BUO969" s="58"/>
      <c r="BUP969" s="58"/>
      <c r="BUQ969" s="58"/>
      <c r="BUR969" s="58"/>
      <c r="BUS969" s="58"/>
      <c r="BUT969" s="58"/>
      <c r="BUU969" s="58"/>
      <c r="BUV969" s="58"/>
      <c r="BUW969" s="58"/>
      <c r="BUX969" s="58"/>
      <c r="BUY969" s="58"/>
      <c r="BUZ969" s="58"/>
      <c r="BVA969" s="58"/>
      <c r="BVB969" s="58"/>
      <c r="BVC969" s="58"/>
      <c r="BVD969" s="58"/>
      <c r="BVE969" s="58"/>
      <c r="BVF969" s="58"/>
      <c r="BVG969" s="58"/>
      <c r="BVH969" s="58"/>
      <c r="BVI969" s="58"/>
      <c r="BVJ969" s="58"/>
      <c r="BVK969" s="58"/>
      <c r="BVL969" s="58"/>
      <c r="BVM969" s="58"/>
      <c r="BVN969" s="58"/>
      <c r="BVO969" s="58"/>
      <c r="BVP969" s="58"/>
      <c r="BVQ969" s="58"/>
      <c r="BVR969" s="58"/>
      <c r="BVS969" s="58"/>
      <c r="BVT969" s="58"/>
      <c r="BVU969" s="58"/>
      <c r="BVV969" s="58"/>
      <c r="BVW969" s="58"/>
      <c r="BVX969" s="58"/>
      <c r="BVY969" s="58"/>
      <c r="BVZ969" s="58"/>
      <c r="BWA969" s="58"/>
      <c r="BWB969" s="58"/>
      <c r="BWC969" s="58"/>
      <c r="BWD969" s="58"/>
      <c r="BWE969" s="58"/>
      <c r="BWF969" s="58"/>
      <c r="BWG969" s="58"/>
      <c r="BWH969" s="58"/>
      <c r="BWI969" s="58"/>
      <c r="BWJ969" s="58"/>
      <c r="BWK969" s="58"/>
      <c r="BWL969" s="58"/>
      <c r="BWM969" s="58"/>
      <c r="BWN969" s="58"/>
      <c r="BWO969" s="58"/>
      <c r="BWP969" s="58"/>
      <c r="BWQ969" s="58"/>
      <c r="BWR969" s="58"/>
      <c r="BWS969" s="58"/>
      <c r="BWT969" s="58"/>
      <c r="BWU969" s="58"/>
      <c r="BWV969" s="58"/>
      <c r="BWW969" s="58"/>
      <c r="BWX969" s="58"/>
      <c r="BWY969" s="58"/>
      <c r="BWZ969" s="58"/>
      <c r="BXA969" s="58"/>
      <c r="BXB969" s="58"/>
      <c r="BXC969" s="58"/>
      <c r="BXD969" s="58"/>
      <c r="BXE969" s="58"/>
      <c r="BXF969" s="58"/>
      <c r="BXG969" s="58"/>
      <c r="BXH969" s="58"/>
      <c r="BXI969" s="58"/>
      <c r="BXJ969" s="58"/>
      <c r="BXK969" s="58"/>
      <c r="BXL969" s="58"/>
      <c r="BXM969" s="58"/>
      <c r="BXN969" s="58"/>
      <c r="BXO969" s="58"/>
      <c r="BXP969" s="58"/>
      <c r="BXQ969" s="58"/>
      <c r="BXR969" s="58"/>
      <c r="BXS969" s="58"/>
      <c r="BXT969" s="58"/>
      <c r="BXU969" s="58"/>
      <c r="BXV969" s="58"/>
      <c r="BXW969" s="58"/>
      <c r="BXX969" s="58"/>
      <c r="BXY969" s="58"/>
      <c r="BXZ969" s="58"/>
      <c r="BYA969" s="58"/>
      <c r="BYB969" s="58"/>
      <c r="BYC969" s="58"/>
      <c r="BYD969" s="58"/>
      <c r="BYE969" s="58"/>
      <c r="BYF969" s="58"/>
      <c r="BYG969" s="58"/>
      <c r="BYH969" s="58"/>
      <c r="BYI969" s="58"/>
      <c r="BYJ969" s="58"/>
      <c r="BYK969" s="58"/>
      <c r="BYL969" s="58"/>
      <c r="BYM969" s="58"/>
      <c r="BYN969" s="58"/>
      <c r="BYO969" s="58"/>
      <c r="BYP969" s="58"/>
      <c r="BYQ969" s="58"/>
      <c r="BYR969" s="58"/>
      <c r="BYS969" s="58"/>
      <c r="BYT969" s="58"/>
      <c r="BYU969" s="58"/>
      <c r="BYV969" s="58"/>
      <c r="BYW969" s="58"/>
      <c r="BYX969" s="58"/>
      <c r="BYY969" s="58"/>
      <c r="BYZ969" s="58"/>
      <c r="BZA969" s="58"/>
      <c r="BZB969" s="58"/>
      <c r="BZC969" s="58"/>
      <c r="BZD969" s="58"/>
      <c r="BZE969" s="58"/>
      <c r="BZF969" s="58"/>
      <c r="BZG969" s="58"/>
      <c r="BZH969" s="58"/>
      <c r="BZI969" s="58"/>
      <c r="BZJ969" s="58"/>
      <c r="BZK969" s="58"/>
      <c r="BZL969" s="58"/>
      <c r="BZM969" s="58"/>
      <c r="BZN969" s="58"/>
      <c r="BZO969" s="58"/>
      <c r="BZP969" s="58"/>
      <c r="BZQ969" s="58"/>
      <c r="BZR969" s="58"/>
      <c r="BZS969" s="58"/>
      <c r="BZT969" s="58"/>
      <c r="BZU969" s="58"/>
      <c r="BZV969" s="58"/>
      <c r="BZW969" s="58"/>
      <c r="BZX969" s="58"/>
      <c r="BZY969" s="58"/>
      <c r="BZZ969" s="58"/>
      <c r="CAA969" s="58"/>
      <c r="CAB969" s="58"/>
      <c r="CAC969" s="58"/>
      <c r="CAD969" s="58"/>
      <c r="CAE969" s="58"/>
      <c r="CAF969" s="58"/>
      <c r="CAG969" s="58"/>
      <c r="CAH969" s="58"/>
      <c r="CAI969" s="58"/>
      <c r="CAJ969" s="58"/>
      <c r="CAK969" s="58"/>
      <c r="CAL969" s="58"/>
      <c r="CAM969" s="58"/>
      <c r="CAN969" s="58"/>
      <c r="CAO969" s="58"/>
      <c r="CAP969" s="58"/>
      <c r="CAQ969" s="58"/>
      <c r="CAR969" s="58"/>
      <c r="CAS969" s="58"/>
      <c r="CAT969" s="58"/>
      <c r="CAU969" s="58"/>
      <c r="CAV969" s="58"/>
      <c r="CAW969" s="58"/>
      <c r="CAX969" s="58"/>
      <c r="CAY969" s="58"/>
      <c r="CAZ969" s="58"/>
      <c r="CBA969" s="58"/>
      <c r="CBB969" s="58"/>
      <c r="CBC969" s="58"/>
      <c r="CBD969" s="58"/>
      <c r="CBE969" s="58"/>
      <c r="CBF969" s="58"/>
      <c r="CBG969" s="58"/>
      <c r="CBH969" s="58"/>
      <c r="CBI969" s="58"/>
      <c r="CBJ969" s="58"/>
      <c r="CBK969" s="58"/>
      <c r="CBL969" s="58"/>
      <c r="CBM969" s="58"/>
      <c r="CBN969" s="58"/>
      <c r="CBO969" s="58"/>
      <c r="CBP969" s="58"/>
      <c r="CBQ969" s="58"/>
      <c r="CBR969" s="58"/>
      <c r="CBS969" s="58"/>
      <c r="CBT969" s="58"/>
      <c r="CBU969" s="58"/>
      <c r="CBV969" s="58"/>
      <c r="CBW969" s="58"/>
      <c r="CBX969" s="58"/>
      <c r="CBY969" s="58"/>
      <c r="CBZ969" s="58"/>
      <c r="CCA969" s="58"/>
      <c r="CCB969" s="58"/>
      <c r="CCC969" s="58"/>
      <c r="CCD969" s="58"/>
      <c r="CCE969" s="58"/>
      <c r="CCF969" s="58"/>
      <c r="CCG969" s="58"/>
      <c r="CCH969" s="58"/>
      <c r="CCI969" s="58"/>
      <c r="CCJ969" s="58"/>
      <c r="CCK969" s="58"/>
      <c r="CCL969" s="58"/>
      <c r="CCM969" s="58"/>
      <c r="CCN969" s="58"/>
      <c r="CCO969" s="58"/>
      <c r="CCP969" s="58"/>
      <c r="CCQ969" s="58"/>
      <c r="CCR969" s="58"/>
      <c r="CCS969" s="58"/>
      <c r="CCT969" s="58"/>
      <c r="CCU969" s="58"/>
      <c r="CCV969" s="58"/>
    </row>
    <row r="970" spans="2:2128" s="59" customFormat="1" ht="60.75" hidden="1" customHeight="1" x14ac:dyDescent="0.2">
      <c r="B970" s="11" t="s">
        <v>2953</v>
      </c>
      <c r="C970" s="55" t="s">
        <v>2951</v>
      </c>
      <c r="D970" s="56" t="s">
        <v>400</v>
      </c>
      <c r="E970" s="12" t="s">
        <v>401</v>
      </c>
      <c r="F970" s="12" t="s">
        <v>394</v>
      </c>
      <c r="G970" s="12"/>
      <c r="H970" s="12"/>
      <c r="I970" s="12"/>
      <c r="J970" s="12" t="s">
        <v>395</v>
      </c>
      <c r="K970" s="12" t="s">
        <v>396</v>
      </c>
      <c r="L970" s="12" t="s">
        <v>402</v>
      </c>
      <c r="M970" s="12"/>
      <c r="N970" s="12"/>
      <c r="O970" s="12"/>
      <c r="P970" s="12"/>
      <c r="Q970" s="12" t="s">
        <v>44</v>
      </c>
      <c r="R970" s="58"/>
      <c r="S970" s="58"/>
      <c r="T970" s="58"/>
      <c r="U970" s="58"/>
      <c r="V970" s="58"/>
      <c r="W970" s="58"/>
      <c r="X970" s="58"/>
      <c r="Y970" s="58"/>
      <c r="Z970" s="58"/>
      <c r="AA970" s="58"/>
      <c r="AB970" s="58"/>
      <c r="AC970" s="58"/>
      <c r="AD970" s="58"/>
      <c r="AE970" s="58"/>
      <c r="AF970" s="58"/>
      <c r="AG970" s="58"/>
      <c r="AH970" s="58"/>
      <c r="AI970" s="58"/>
      <c r="AJ970" s="58"/>
      <c r="AK970" s="58"/>
      <c r="AL970" s="58"/>
      <c r="AM970" s="58"/>
      <c r="AN970" s="58"/>
      <c r="AO970" s="58"/>
      <c r="AP970" s="58"/>
      <c r="AQ970" s="58"/>
      <c r="AR970" s="58"/>
      <c r="AS970" s="58"/>
      <c r="AT970" s="58"/>
      <c r="AU970" s="58"/>
      <c r="AV970" s="58"/>
      <c r="AW970" s="58"/>
      <c r="AX970" s="58"/>
      <c r="AY970" s="58"/>
      <c r="AZ970" s="58"/>
      <c r="BA970" s="58"/>
      <c r="BB970" s="58"/>
      <c r="BC970" s="58"/>
      <c r="BD970" s="58"/>
      <c r="BE970" s="58"/>
      <c r="BF970" s="58"/>
      <c r="BG970" s="58"/>
      <c r="BH970" s="58"/>
      <c r="BI970" s="58"/>
      <c r="BJ970" s="58"/>
      <c r="BK970" s="58"/>
      <c r="BL970" s="58"/>
      <c r="BM970" s="58"/>
      <c r="BN970" s="58"/>
      <c r="BO970" s="58"/>
      <c r="BP970" s="58"/>
      <c r="BQ970" s="58"/>
      <c r="BR970" s="58"/>
      <c r="BS970" s="58"/>
      <c r="BT970" s="58"/>
      <c r="BU970" s="58"/>
      <c r="BV970" s="58"/>
      <c r="BW970" s="58"/>
      <c r="BX970" s="58"/>
      <c r="BY970" s="58"/>
      <c r="BZ970" s="58"/>
      <c r="CA970" s="58"/>
      <c r="CB970" s="58"/>
      <c r="CC970" s="58"/>
      <c r="CD970" s="58"/>
      <c r="CE970" s="58"/>
      <c r="CF970" s="58"/>
      <c r="CG970" s="58"/>
      <c r="CH970" s="58"/>
      <c r="CI970" s="58"/>
      <c r="CJ970" s="58"/>
      <c r="CK970" s="58"/>
      <c r="CL970" s="58"/>
      <c r="CM970" s="58"/>
      <c r="CN970" s="58"/>
      <c r="CO970" s="58"/>
      <c r="CP970" s="58"/>
      <c r="CQ970" s="58"/>
      <c r="CR970" s="58"/>
      <c r="CS970" s="58"/>
      <c r="CT970" s="58"/>
      <c r="CU970" s="58"/>
      <c r="CV970" s="58"/>
      <c r="CW970" s="58"/>
      <c r="CX970" s="58"/>
      <c r="CY970" s="58"/>
      <c r="CZ970" s="58"/>
      <c r="DA970" s="58"/>
      <c r="DB970" s="58"/>
      <c r="DC970" s="58"/>
      <c r="DD970" s="58"/>
      <c r="DE970" s="58"/>
      <c r="DF970" s="58"/>
      <c r="DG970" s="58"/>
      <c r="DH970" s="58"/>
      <c r="DI970" s="58"/>
      <c r="DJ970" s="58"/>
      <c r="DK970" s="58"/>
      <c r="DL970" s="58"/>
      <c r="DM970" s="58"/>
      <c r="DN970" s="58"/>
      <c r="DO970" s="58"/>
      <c r="DP970" s="58"/>
      <c r="DQ970" s="58"/>
      <c r="DR970" s="58"/>
      <c r="DS970" s="58"/>
      <c r="DT970" s="58"/>
      <c r="DU970" s="58"/>
      <c r="DV970" s="58"/>
      <c r="DW970" s="58"/>
      <c r="DX970" s="58"/>
      <c r="DY970" s="58"/>
      <c r="DZ970" s="58"/>
      <c r="EA970" s="58"/>
      <c r="EB970" s="58"/>
      <c r="EC970" s="58"/>
      <c r="ED970" s="58"/>
      <c r="EE970" s="58"/>
      <c r="EF970" s="58"/>
      <c r="EG970" s="58"/>
      <c r="EH970" s="58"/>
      <c r="EI970" s="58"/>
      <c r="EJ970" s="58"/>
      <c r="EK970" s="58"/>
      <c r="EL970" s="58"/>
      <c r="EM970" s="58"/>
      <c r="EN970" s="58"/>
      <c r="EO970" s="58"/>
      <c r="EP970" s="58"/>
      <c r="EQ970" s="58"/>
      <c r="ER970" s="58"/>
      <c r="ES970" s="58"/>
      <c r="ET970" s="58"/>
      <c r="EU970" s="58"/>
      <c r="EV970" s="58"/>
      <c r="EW970" s="58"/>
      <c r="EX970" s="58"/>
      <c r="EY970" s="58"/>
      <c r="EZ970" s="58"/>
      <c r="FA970" s="58"/>
      <c r="FB970" s="58"/>
      <c r="FC970" s="58"/>
      <c r="FD970" s="58"/>
      <c r="FE970" s="58"/>
      <c r="FF970" s="58"/>
      <c r="FG970" s="58"/>
      <c r="FH970" s="58"/>
      <c r="FI970" s="58"/>
      <c r="FJ970" s="58"/>
      <c r="FK970" s="58"/>
      <c r="FL970" s="58"/>
      <c r="FM970" s="58"/>
      <c r="FN970" s="58"/>
      <c r="FO970" s="58"/>
      <c r="FP970" s="58"/>
      <c r="FQ970" s="58"/>
      <c r="FR970" s="58"/>
      <c r="FS970" s="58"/>
      <c r="FT970" s="58"/>
      <c r="FU970" s="58"/>
      <c r="FV970" s="58"/>
      <c r="FW970" s="58"/>
      <c r="FX970" s="58"/>
      <c r="FY970" s="58"/>
      <c r="FZ970" s="58"/>
      <c r="GA970" s="58"/>
      <c r="GB970" s="58"/>
      <c r="GC970" s="58"/>
      <c r="GD970" s="58"/>
      <c r="GE970" s="58"/>
      <c r="GF970" s="58"/>
      <c r="GG970" s="58"/>
      <c r="GH970" s="58"/>
      <c r="GI970" s="58"/>
      <c r="GJ970" s="58"/>
      <c r="GK970" s="58"/>
      <c r="GL970" s="58"/>
      <c r="GM970" s="58"/>
      <c r="GN970" s="58"/>
      <c r="GO970" s="58"/>
      <c r="GP970" s="58"/>
      <c r="GQ970" s="58"/>
      <c r="GR970" s="58"/>
      <c r="GS970" s="58"/>
      <c r="GT970" s="58"/>
      <c r="GU970" s="58"/>
      <c r="GV970" s="58"/>
      <c r="GW970" s="58"/>
      <c r="GX970" s="58"/>
      <c r="GY970" s="58"/>
      <c r="GZ970" s="58"/>
      <c r="HA970" s="58"/>
      <c r="HB970" s="58"/>
      <c r="HC970" s="58"/>
      <c r="HD970" s="58"/>
      <c r="HE970" s="58"/>
      <c r="HF970" s="58"/>
      <c r="HG970" s="58"/>
      <c r="HH970" s="58"/>
      <c r="HI970" s="58"/>
      <c r="HJ970" s="58"/>
      <c r="HK970" s="58"/>
      <c r="HL970" s="58"/>
      <c r="HM970" s="58"/>
      <c r="HN970" s="58"/>
      <c r="HO970" s="58"/>
      <c r="HP970" s="58"/>
      <c r="HQ970" s="58"/>
      <c r="HR970" s="58"/>
      <c r="HS970" s="58"/>
      <c r="HT970" s="58"/>
      <c r="HU970" s="58"/>
      <c r="HV970" s="58"/>
      <c r="HW970" s="58"/>
      <c r="HX970" s="58"/>
      <c r="HY970" s="58"/>
      <c r="HZ970" s="58"/>
      <c r="IA970" s="58"/>
      <c r="IB970" s="58"/>
      <c r="IC970" s="58"/>
      <c r="ID970" s="58"/>
      <c r="IE970" s="58"/>
      <c r="IF970" s="58"/>
      <c r="IG970" s="58"/>
      <c r="IH970" s="58"/>
      <c r="II970" s="58"/>
      <c r="IJ970" s="58"/>
      <c r="IK970" s="58"/>
      <c r="IL970" s="58"/>
      <c r="IM970" s="58"/>
      <c r="IN970" s="58"/>
      <c r="IO970" s="58"/>
      <c r="IP970" s="58"/>
      <c r="IQ970" s="58"/>
      <c r="IR970" s="58"/>
      <c r="IS970" s="58"/>
      <c r="IT970" s="58"/>
      <c r="IU970" s="58"/>
      <c r="IV970" s="58"/>
      <c r="IW970" s="58"/>
      <c r="IX970" s="58"/>
      <c r="IY970" s="58"/>
      <c r="IZ970" s="58"/>
      <c r="JA970" s="58"/>
      <c r="JB970" s="58"/>
      <c r="JC970" s="58"/>
      <c r="JD970" s="58"/>
      <c r="JE970" s="58"/>
      <c r="JF970" s="58"/>
      <c r="JG970" s="58"/>
      <c r="JH970" s="58"/>
      <c r="JI970" s="58"/>
      <c r="JJ970" s="58"/>
      <c r="JK970" s="58"/>
      <c r="JL970" s="58"/>
      <c r="JM970" s="58"/>
      <c r="JN970" s="58"/>
      <c r="JO970" s="58"/>
      <c r="JP970" s="58"/>
      <c r="JQ970" s="58"/>
      <c r="JR970" s="58"/>
      <c r="JS970" s="58"/>
      <c r="JT970" s="58"/>
      <c r="JU970" s="58"/>
      <c r="JV970" s="58"/>
      <c r="JW970" s="58"/>
      <c r="JX970" s="58"/>
      <c r="JY970" s="58"/>
      <c r="JZ970" s="58"/>
      <c r="KA970" s="58"/>
      <c r="KB970" s="58"/>
      <c r="KC970" s="58"/>
      <c r="KD970" s="58"/>
      <c r="KE970" s="58"/>
      <c r="KF970" s="58"/>
      <c r="KG970" s="58"/>
      <c r="KH970" s="58"/>
      <c r="KI970" s="58"/>
      <c r="KJ970" s="58"/>
      <c r="KK970" s="58"/>
      <c r="KL970" s="58"/>
      <c r="KM970" s="58"/>
      <c r="KN970" s="58"/>
      <c r="KO970" s="58"/>
      <c r="KP970" s="58"/>
      <c r="KQ970" s="58"/>
      <c r="KR970" s="58"/>
      <c r="KS970" s="58"/>
      <c r="KT970" s="58"/>
      <c r="KU970" s="58"/>
      <c r="KV970" s="58"/>
      <c r="KW970" s="58"/>
      <c r="KX970" s="58"/>
      <c r="KY970" s="58"/>
      <c r="KZ970" s="58"/>
      <c r="LA970" s="58"/>
      <c r="LB970" s="58"/>
      <c r="LC970" s="58"/>
      <c r="LD970" s="58"/>
      <c r="LE970" s="58"/>
      <c r="LF970" s="58"/>
      <c r="LG970" s="58"/>
      <c r="LH970" s="58"/>
      <c r="LI970" s="58"/>
      <c r="LJ970" s="58"/>
      <c r="LK970" s="58"/>
      <c r="LL970" s="58"/>
      <c r="LM970" s="58"/>
      <c r="LN970" s="58"/>
      <c r="LO970" s="58"/>
      <c r="LP970" s="58"/>
      <c r="LQ970" s="58"/>
      <c r="LR970" s="58"/>
      <c r="LS970" s="58"/>
      <c r="LT970" s="58"/>
      <c r="LU970" s="58"/>
      <c r="LV970" s="58"/>
      <c r="LW970" s="58"/>
      <c r="LX970" s="58"/>
      <c r="LY970" s="58"/>
      <c r="LZ970" s="58"/>
      <c r="MA970" s="58"/>
      <c r="MB970" s="58"/>
      <c r="MC970" s="58"/>
      <c r="MD970" s="58"/>
      <c r="ME970" s="58"/>
      <c r="MF970" s="58"/>
      <c r="MG970" s="58"/>
      <c r="MH970" s="58"/>
      <c r="MI970" s="58"/>
      <c r="MJ970" s="58"/>
      <c r="MK970" s="58"/>
      <c r="ML970" s="58"/>
      <c r="MM970" s="58"/>
      <c r="MN970" s="58"/>
      <c r="MO970" s="58"/>
      <c r="MP970" s="58"/>
      <c r="MQ970" s="58"/>
      <c r="MR970" s="58"/>
      <c r="MS970" s="58"/>
      <c r="MT970" s="58"/>
      <c r="MU970" s="58"/>
      <c r="MV970" s="58"/>
      <c r="MW970" s="58"/>
      <c r="MX970" s="58"/>
      <c r="MY970" s="58"/>
      <c r="MZ970" s="58"/>
      <c r="NA970" s="58"/>
      <c r="NB970" s="58"/>
      <c r="NC970" s="58"/>
      <c r="ND970" s="58"/>
      <c r="NE970" s="58"/>
      <c r="NF970" s="58"/>
      <c r="NG970" s="58"/>
      <c r="NH970" s="58"/>
      <c r="NI970" s="58"/>
      <c r="NJ970" s="58"/>
      <c r="NK970" s="58"/>
      <c r="NL970" s="58"/>
      <c r="NM970" s="58"/>
      <c r="NN970" s="58"/>
      <c r="NO970" s="58"/>
      <c r="NP970" s="58"/>
      <c r="NQ970" s="58"/>
      <c r="NR970" s="58"/>
      <c r="NS970" s="58"/>
      <c r="NT970" s="58"/>
      <c r="NU970" s="58"/>
      <c r="NV970" s="58"/>
      <c r="NW970" s="58"/>
      <c r="NX970" s="58"/>
      <c r="NY970" s="58"/>
      <c r="NZ970" s="58"/>
      <c r="OA970" s="58"/>
      <c r="OB970" s="58"/>
      <c r="OC970" s="58"/>
      <c r="OD970" s="58"/>
      <c r="OE970" s="58"/>
      <c r="OF970" s="58"/>
      <c r="OG970" s="58"/>
      <c r="OH970" s="58"/>
      <c r="OI970" s="58"/>
      <c r="OJ970" s="58"/>
      <c r="OK970" s="58"/>
      <c r="OL970" s="58"/>
      <c r="OM970" s="58"/>
      <c r="ON970" s="58"/>
      <c r="OO970" s="58"/>
      <c r="OP970" s="58"/>
      <c r="OQ970" s="58"/>
      <c r="OR970" s="58"/>
      <c r="OS970" s="58"/>
      <c r="OT970" s="58"/>
      <c r="OU970" s="58"/>
      <c r="OV970" s="58"/>
      <c r="OW970" s="58"/>
      <c r="OX970" s="58"/>
      <c r="OY970" s="58"/>
      <c r="OZ970" s="58"/>
      <c r="PA970" s="58"/>
      <c r="PB970" s="58"/>
      <c r="PC970" s="58"/>
      <c r="PD970" s="58"/>
      <c r="PE970" s="58"/>
      <c r="PF970" s="58"/>
      <c r="PG970" s="58"/>
      <c r="PH970" s="58"/>
      <c r="PI970" s="58"/>
      <c r="PJ970" s="58"/>
      <c r="PK970" s="58"/>
      <c r="PL970" s="58"/>
      <c r="PM970" s="58"/>
      <c r="PN970" s="58"/>
      <c r="PO970" s="58"/>
      <c r="PP970" s="58"/>
      <c r="PQ970" s="58"/>
      <c r="PR970" s="58"/>
      <c r="PS970" s="58"/>
      <c r="PT970" s="58"/>
      <c r="PU970" s="58"/>
      <c r="PV970" s="58"/>
      <c r="PW970" s="58"/>
      <c r="PX970" s="58"/>
      <c r="PY970" s="58"/>
      <c r="PZ970" s="58"/>
      <c r="QA970" s="58"/>
      <c r="QB970" s="58"/>
      <c r="QC970" s="58"/>
      <c r="QD970" s="58"/>
      <c r="QE970" s="58"/>
      <c r="QF970" s="58"/>
      <c r="QG970" s="58"/>
      <c r="QH970" s="58"/>
      <c r="QI970" s="58"/>
      <c r="QJ970" s="58"/>
      <c r="QK970" s="58"/>
      <c r="QL970" s="58"/>
      <c r="QM970" s="58"/>
      <c r="QN970" s="58"/>
      <c r="QO970" s="58"/>
      <c r="QP970" s="58"/>
      <c r="QQ970" s="58"/>
      <c r="QR970" s="58"/>
      <c r="QS970" s="58"/>
      <c r="QT970" s="58"/>
      <c r="QU970" s="58"/>
      <c r="QV970" s="58"/>
      <c r="QW970" s="58"/>
      <c r="QX970" s="58"/>
      <c r="QY970" s="58"/>
      <c r="QZ970" s="58"/>
      <c r="RA970" s="58"/>
      <c r="RB970" s="58"/>
      <c r="RC970" s="58"/>
      <c r="RD970" s="58"/>
      <c r="RE970" s="58"/>
      <c r="RF970" s="58"/>
      <c r="RG970" s="58"/>
      <c r="RH970" s="58"/>
      <c r="RI970" s="58"/>
      <c r="RJ970" s="58"/>
      <c r="RK970" s="58"/>
      <c r="RL970" s="58"/>
      <c r="RM970" s="58"/>
      <c r="RN970" s="58"/>
      <c r="RO970" s="58"/>
      <c r="RP970" s="58"/>
      <c r="RQ970" s="58"/>
      <c r="RR970" s="58"/>
      <c r="RS970" s="58"/>
      <c r="RT970" s="58"/>
      <c r="RU970" s="58"/>
      <c r="RV970" s="58"/>
      <c r="RW970" s="58"/>
      <c r="RX970" s="58"/>
      <c r="RY970" s="58"/>
      <c r="RZ970" s="58"/>
      <c r="SA970" s="58"/>
      <c r="SB970" s="58"/>
      <c r="SC970" s="58"/>
      <c r="SD970" s="58"/>
      <c r="SE970" s="58"/>
      <c r="SF970" s="58"/>
      <c r="SG970" s="58"/>
      <c r="SH970" s="58"/>
      <c r="SI970" s="58"/>
      <c r="SJ970" s="58"/>
      <c r="SK970" s="58"/>
      <c r="SL970" s="58"/>
      <c r="SM970" s="58"/>
      <c r="SN970" s="58"/>
      <c r="SO970" s="58"/>
      <c r="SP970" s="58"/>
      <c r="SQ970" s="58"/>
      <c r="SR970" s="58"/>
      <c r="SS970" s="58"/>
      <c r="ST970" s="58"/>
      <c r="SU970" s="58"/>
      <c r="SV970" s="58"/>
      <c r="SW970" s="58"/>
      <c r="SX970" s="58"/>
      <c r="SY970" s="58"/>
      <c r="SZ970" s="58"/>
      <c r="TA970" s="58"/>
      <c r="TB970" s="58"/>
      <c r="TC970" s="58"/>
      <c r="TD970" s="58"/>
      <c r="TE970" s="58"/>
      <c r="TF970" s="58"/>
      <c r="TG970" s="58"/>
      <c r="TH970" s="58"/>
      <c r="TI970" s="58"/>
      <c r="TJ970" s="58"/>
      <c r="TK970" s="58"/>
      <c r="TL970" s="58"/>
      <c r="TM970" s="58"/>
      <c r="TN970" s="58"/>
      <c r="TO970" s="58"/>
      <c r="TP970" s="58"/>
      <c r="TQ970" s="58"/>
      <c r="TR970" s="58"/>
      <c r="TS970" s="58"/>
      <c r="TT970" s="58"/>
      <c r="TU970" s="58"/>
      <c r="TV970" s="58"/>
      <c r="TW970" s="58"/>
      <c r="TX970" s="58"/>
      <c r="TY970" s="58"/>
      <c r="TZ970" s="58"/>
      <c r="UA970" s="58"/>
      <c r="UB970" s="58"/>
      <c r="UC970" s="58"/>
      <c r="UD970" s="58"/>
      <c r="UE970" s="58"/>
      <c r="UF970" s="58"/>
      <c r="UG970" s="58"/>
      <c r="UH970" s="58"/>
      <c r="UI970" s="58"/>
      <c r="UJ970" s="58"/>
      <c r="UK970" s="58"/>
      <c r="UL970" s="58"/>
      <c r="UM970" s="58"/>
      <c r="UN970" s="58"/>
      <c r="UO970" s="58"/>
      <c r="UP970" s="58"/>
      <c r="UQ970" s="58"/>
      <c r="UR970" s="58"/>
      <c r="US970" s="58"/>
      <c r="UT970" s="58"/>
      <c r="UU970" s="58"/>
      <c r="UV970" s="58"/>
      <c r="UW970" s="58"/>
      <c r="UX970" s="58"/>
      <c r="UY970" s="58"/>
      <c r="UZ970" s="58"/>
      <c r="VA970" s="58"/>
      <c r="VB970" s="58"/>
      <c r="VC970" s="58"/>
      <c r="VD970" s="58"/>
      <c r="VE970" s="58"/>
      <c r="VF970" s="58"/>
      <c r="VG970" s="58"/>
      <c r="VH970" s="58"/>
      <c r="VI970" s="58"/>
      <c r="VJ970" s="58"/>
      <c r="VK970" s="58"/>
      <c r="VL970" s="58"/>
      <c r="VM970" s="58"/>
      <c r="VN970" s="58"/>
      <c r="VO970" s="58"/>
      <c r="VP970" s="58"/>
      <c r="VQ970" s="58"/>
      <c r="VR970" s="58"/>
      <c r="VS970" s="58"/>
      <c r="VT970" s="58"/>
      <c r="VU970" s="58"/>
      <c r="VV970" s="58"/>
      <c r="VW970" s="58"/>
      <c r="VX970" s="58"/>
      <c r="VY970" s="58"/>
      <c r="VZ970" s="58"/>
      <c r="WA970" s="58"/>
      <c r="WB970" s="58"/>
      <c r="WC970" s="58"/>
      <c r="WD970" s="58"/>
      <c r="WE970" s="58"/>
      <c r="WF970" s="58"/>
      <c r="WG970" s="58"/>
      <c r="WH970" s="58"/>
      <c r="WI970" s="58"/>
      <c r="WJ970" s="58"/>
      <c r="WK970" s="58"/>
      <c r="WL970" s="58"/>
      <c r="WM970" s="58"/>
      <c r="WN970" s="58"/>
      <c r="WO970" s="58"/>
      <c r="WP970" s="58"/>
      <c r="WQ970" s="58"/>
      <c r="WR970" s="58"/>
      <c r="WS970" s="58"/>
      <c r="WT970" s="58"/>
      <c r="WU970" s="58"/>
      <c r="WV970" s="58"/>
      <c r="WW970" s="58"/>
      <c r="WX970" s="58"/>
      <c r="WY970" s="58"/>
      <c r="WZ970" s="58"/>
      <c r="XA970" s="58"/>
      <c r="XB970" s="58"/>
      <c r="XC970" s="58"/>
      <c r="XD970" s="58"/>
      <c r="XE970" s="58"/>
      <c r="XF970" s="58"/>
      <c r="XG970" s="58"/>
      <c r="XH970" s="58"/>
      <c r="XI970" s="58"/>
      <c r="XJ970" s="58"/>
      <c r="XK970" s="58"/>
      <c r="XL970" s="58"/>
      <c r="XM970" s="58"/>
      <c r="XN970" s="58"/>
      <c r="XO970" s="58"/>
      <c r="XP970" s="58"/>
      <c r="XQ970" s="58"/>
      <c r="XR970" s="58"/>
      <c r="XS970" s="58"/>
      <c r="XT970" s="58"/>
      <c r="XU970" s="58"/>
      <c r="XV970" s="58"/>
      <c r="XW970" s="58"/>
      <c r="XX970" s="58"/>
      <c r="XY970" s="58"/>
      <c r="XZ970" s="58"/>
      <c r="YA970" s="58"/>
      <c r="YB970" s="58"/>
      <c r="YC970" s="58"/>
      <c r="YD970" s="58"/>
      <c r="YE970" s="58"/>
      <c r="YF970" s="58"/>
      <c r="YG970" s="58"/>
      <c r="YH970" s="58"/>
      <c r="YI970" s="58"/>
      <c r="YJ970" s="58"/>
      <c r="YK970" s="58"/>
      <c r="YL970" s="58"/>
      <c r="YM970" s="58"/>
      <c r="YN970" s="58"/>
      <c r="YO970" s="58"/>
      <c r="YP970" s="58"/>
      <c r="YQ970" s="58"/>
      <c r="YR970" s="58"/>
      <c r="YS970" s="58"/>
      <c r="YT970" s="58"/>
      <c r="YU970" s="58"/>
      <c r="YV970" s="58"/>
      <c r="YW970" s="58"/>
      <c r="YX970" s="58"/>
      <c r="YY970" s="58"/>
      <c r="YZ970" s="58"/>
      <c r="ZA970" s="58"/>
      <c r="ZB970" s="58"/>
      <c r="ZC970" s="58"/>
      <c r="ZD970" s="58"/>
      <c r="ZE970" s="58"/>
      <c r="ZF970" s="58"/>
      <c r="ZG970" s="58"/>
      <c r="ZH970" s="58"/>
      <c r="ZI970" s="58"/>
      <c r="ZJ970" s="58"/>
      <c r="ZK970" s="58"/>
      <c r="ZL970" s="58"/>
      <c r="ZM970" s="58"/>
      <c r="ZN970" s="58"/>
      <c r="ZO970" s="58"/>
      <c r="ZP970" s="58"/>
      <c r="ZQ970" s="58"/>
      <c r="ZR970" s="58"/>
      <c r="ZS970" s="58"/>
      <c r="ZT970" s="58"/>
      <c r="ZU970" s="58"/>
      <c r="ZV970" s="58"/>
      <c r="ZW970" s="58"/>
      <c r="ZX970" s="58"/>
      <c r="ZY970" s="58"/>
      <c r="ZZ970" s="58"/>
      <c r="AAA970" s="58"/>
      <c r="AAB970" s="58"/>
      <c r="AAC970" s="58"/>
      <c r="AAD970" s="58"/>
      <c r="AAE970" s="58"/>
      <c r="AAF970" s="58"/>
      <c r="AAG970" s="58"/>
      <c r="AAH970" s="58"/>
      <c r="AAI970" s="58"/>
      <c r="AAJ970" s="58"/>
      <c r="AAK970" s="58"/>
      <c r="AAL970" s="58"/>
      <c r="AAM970" s="58"/>
      <c r="AAN970" s="58"/>
      <c r="AAO970" s="58"/>
      <c r="AAP970" s="58"/>
      <c r="AAQ970" s="58"/>
      <c r="AAR970" s="58"/>
      <c r="AAS970" s="58"/>
      <c r="AAT970" s="58"/>
      <c r="AAU970" s="58"/>
      <c r="AAV970" s="58"/>
      <c r="AAW970" s="58"/>
      <c r="AAX970" s="58"/>
      <c r="AAY970" s="58"/>
      <c r="AAZ970" s="58"/>
      <c r="ABA970" s="58"/>
      <c r="ABB970" s="58"/>
      <c r="ABC970" s="58"/>
      <c r="ABD970" s="58"/>
      <c r="ABE970" s="58"/>
      <c r="ABF970" s="58"/>
      <c r="ABG970" s="58"/>
      <c r="ABH970" s="58"/>
      <c r="ABI970" s="58"/>
      <c r="ABJ970" s="58"/>
      <c r="ABK970" s="58"/>
      <c r="ABL970" s="58"/>
      <c r="ABM970" s="58"/>
      <c r="ABN970" s="58"/>
      <c r="ABO970" s="58"/>
      <c r="ABP970" s="58"/>
      <c r="ABQ970" s="58"/>
      <c r="ABR970" s="58"/>
      <c r="ABS970" s="58"/>
      <c r="ABT970" s="58"/>
      <c r="ABU970" s="58"/>
      <c r="ABV970" s="58"/>
      <c r="ABW970" s="58"/>
      <c r="ABX970" s="58"/>
      <c r="ABY970" s="58"/>
      <c r="ABZ970" s="58"/>
      <c r="ACA970" s="58"/>
      <c r="ACB970" s="58"/>
      <c r="ACC970" s="58"/>
      <c r="ACD970" s="58"/>
      <c r="ACE970" s="58"/>
      <c r="ACF970" s="58"/>
      <c r="ACG970" s="58"/>
      <c r="ACH970" s="58"/>
      <c r="ACI970" s="58"/>
      <c r="ACJ970" s="58"/>
      <c r="ACK970" s="58"/>
      <c r="ACL970" s="58"/>
      <c r="ACM970" s="58"/>
      <c r="ACN970" s="58"/>
      <c r="ACO970" s="58"/>
      <c r="ACP970" s="58"/>
      <c r="ACQ970" s="58"/>
      <c r="ACR970" s="58"/>
      <c r="ACS970" s="58"/>
      <c r="ACT970" s="58"/>
      <c r="ACU970" s="58"/>
      <c r="ACV970" s="58"/>
      <c r="ACW970" s="58"/>
      <c r="ACX970" s="58"/>
      <c r="ACY970" s="58"/>
      <c r="ACZ970" s="58"/>
      <c r="ADA970" s="58"/>
      <c r="ADB970" s="58"/>
      <c r="ADC970" s="58"/>
      <c r="ADD970" s="58"/>
      <c r="ADE970" s="58"/>
      <c r="ADF970" s="58"/>
      <c r="ADG970" s="58"/>
      <c r="ADH970" s="58"/>
      <c r="ADI970" s="58"/>
      <c r="ADJ970" s="58"/>
      <c r="ADK970" s="58"/>
      <c r="ADL970" s="58"/>
      <c r="ADM970" s="58"/>
      <c r="ADN970" s="58"/>
      <c r="ADO970" s="58"/>
      <c r="ADP970" s="58"/>
      <c r="ADQ970" s="58"/>
      <c r="ADR970" s="58"/>
      <c r="ADS970" s="58"/>
      <c r="ADT970" s="58"/>
      <c r="ADU970" s="58"/>
      <c r="ADV970" s="58"/>
      <c r="ADW970" s="58"/>
      <c r="ADX970" s="58"/>
      <c r="ADY970" s="58"/>
      <c r="ADZ970" s="58"/>
      <c r="AEA970" s="58"/>
      <c r="AEB970" s="58"/>
      <c r="AEC970" s="58"/>
      <c r="AED970" s="58"/>
      <c r="AEE970" s="58"/>
      <c r="AEF970" s="58"/>
      <c r="AEG970" s="58"/>
      <c r="AEH970" s="58"/>
      <c r="AEI970" s="58"/>
      <c r="AEJ970" s="58"/>
      <c r="AEK970" s="58"/>
      <c r="AEL970" s="58"/>
      <c r="AEM970" s="58"/>
      <c r="AEN970" s="58"/>
      <c r="AEO970" s="58"/>
      <c r="AEP970" s="58"/>
      <c r="AEQ970" s="58"/>
      <c r="AER970" s="58"/>
      <c r="AES970" s="58"/>
      <c r="AET970" s="58"/>
      <c r="AEU970" s="58"/>
      <c r="AEV970" s="58"/>
      <c r="AEW970" s="58"/>
      <c r="AEX970" s="58"/>
      <c r="AEY970" s="58"/>
      <c r="AEZ970" s="58"/>
      <c r="AFA970" s="58"/>
      <c r="AFB970" s="58"/>
      <c r="AFC970" s="58"/>
      <c r="AFD970" s="58"/>
      <c r="AFE970" s="58"/>
      <c r="AFF970" s="58"/>
      <c r="AFG970" s="58"/>
      <c r="AFH970" s="58"/>
      <c r="AFI970" s="58"/>
      <c r="AFJ970" s="58"/>
      <c r="AFK970" s="58"/>
      <c r="AFL970" s="58"/>
      <c r="AFM970" s="58"/>
      <c r="AFN970" s="58"/>
      <c r="AFO970" s="58"/>
      <c r="AFP970" s="58"/>
      <c r="AFQ970" s="58"/>
      <c r="AFR970" s="58"/>
      <c r="AFS970" s="58"/>
      <c r="AFT970" s="58"/>
      <c r="AFU970" s="58"/>
      <c r="AFV970" s="58"/>
      <c r="AFW970" s="58"/>
      <c r="AFX970" s="58"/>
      <c r="AFY970" s="58"/>
      <c r="AFZ970" s="58"/>
      <c r="AGA970" s="58"/>
      <c r="AGB970" s="58"/>
      <c r="AGC970" s="58"/>
      <c r="AGD970" s="58"/>
      <c r="AGE970" s="58"/>
      <c r="AGF970" s="58"/>
      <c r="AGG970" s="58"/>
      <c r="AGH970" s="58"/>
      <c r="AGI970" s="58"/>
      <c r="AGJ970" s="58"/>
      <c r="AGK970" s="58"/>
      <c r="AGL970" s="58"/>
      <c r="AGM970" s="58"/>
      <c r="AGN970" s="58"/>
      <c r="AGO970" s="58"/>
      <c r="AGP970" s="58"/>
      <c r="AGQ970" s="58"/>
      <c r="AGR970" s="58"/>
      <c r="AGS970" s="58"/>
      <c r="AGT970" s="58"/>
      <c r="AGU970" s="58"/>
      <c r="AGV970" s="58"/>
      <c r="AGW970" s="58"/>
      <c r="AGX970" s="58"/>
      <c r="AGY970" s="58"/>
      <c r="AGZ970" s="58"/>
      <c r="AHA970" s="58"/>
      <c r="AHB970" s="58"/>
      <c r="AHC970" s="58"/>
      <c r="AHD970" s="58"/>
      <c r="AHE970" s="58"/>
      <c r="AHF970" s="58"/>
      <c r="AHG970" s="58"/>
      <c r="AHH970" s="58"/>
      <c r="AHI970" s="58"/>
      <c r="AHJ970" s="58"/>
      <c r="AHK970" s="58"/>
      <c r="AHL970" s="58"/>
      <c r="AHM970" s="58"/>
      <c r="AHN970" s="58"/>
      <c r="AHO970" s="58"/>
      <c r="AHP970" s="58"/>
      <c r="AHQ970" s="58"/>
      <c r="AHR970" s="58"/>
      <c r="AHS970" s="58"/>
      <c r="AHT970" s="58"/>
      <c r="AHU970" s="58"/>
      <c r="AHV970" s="58"/>
      <c r="AHW970" s="58"/>
      <c r="AHX970" s="58"/>
      <c r="AHY970" s="58"/>
      <c r="AHZ970" s="58"/>
      <c r="AIA970" s="58"/>
      <c r="AIB970" s="58"/>
      <c r="AIC970" s="58"/>
      <c r="AID970" s="58"/>
      <c r="AIE970" s="58"/>
      <c r="AIF970" s="58"/>
      <c r="AIG970" s="58"/>
      <c r="AIH970" s="58"/>
      <c r="AII970" s="58"/>
      <c r="AIJ970" s="58"/>
      <c r="AIK970" s="58"/>
      <c r="AIL970" s="58"/>
      <c r="AIM970" s="58"/>
      <c r="AIN970" s="58"/>
      <c r="AIO970" s="58"/>
      <c r="AIP970" s="58"/>
      <c r="AIQ970" s="58"/>
      <c r="AIR970" s="58"/>
      <c r="AIS970" s="58"/>
      <c r="AIT970" s="58"/>
      <c r="AIU970" s="58"/>
      <c r="AIV970" s="58"/>
      <c r="AIW970" s="58"/>
      <c r="AIX970" s="58"/>
      <c r="AIY970" s="58"/>
      <c r="AIZ970" s="58"/>
      <c r="AJA970" s="58"/>
      <c r="AJB970" s="58"/>
      <c r="AJC970" s="58"/>
      <c r="AJD970" s="58"/>
      <c r="AJE970" s="58"/>
      <c r="AJF970" s="58"/>
      <c r="AJG970" s="58"/>
      <c r="AJH970" s="58"/>
      <c r="AJI970" s="58"/>
      <c r="AJJ970" s="58"/>
      <c r="AJK970" s="58"/>
      <c r="AJL970" s="58"/>
      <c r="AJM970" s="58"/>
      <c r="AJN970" s="58"/>
      <c r="AJO970" s="58"/>
      <c r="AJP970" s="58"/>
      <c r="AJQ970" s="58"/>
      <c r="AJR970" s="58"/>
      <c r="AJS970" s="58"/>
      <c r="AJT970" s="58"/>
      <c r="AJU970" s="58"/>
      <c r="AJV970" s="58"/>
      <c r="AJW970" s="58"/>
      <c r="AJX970" s="58"/>
      <c r="AJY970" s="58"/>
      <c r="AJZ970" s="58"/>
      <c r="AKA970" s="58"/>
      <c r="AKB970" s="58"/>
      <c r="AKC970" s="58"/>
      <c r="AKD970" s="58"/>
      <c r="AKE970" s="58"/>
      <c r="AKF970" s="58"/>
      <c r="AKG970" s="58"/>
      <c r="AKH970" s="58"/>
      <c r="AKI970" s="58"/>
      <c r="AKJ970" s="58"/>
      <c r="AKK970" s="58"/>
      <c r="AKL970" s="58"/>
      <c r="AKM970" s="58"/>
      <c r="AKN970" s="58"/>
      <c r="AKO970" s="58"/>
      <c r="AKP970" s="58"/>
      <c r="AKQ970" s="58"/>
      <c r="AKR970" s="58"/>
      <c r="AKS970" s="58"/>
      <c r="AKT970" s="58"/>
      <c r="AKU970" s="58"/>
      <c r="AKV970" s="58"/>
      <c r="AKW970" s="58"/>
      <c r="AKX970" s="58"/>
      <c r="AKY970" s="58"/>
      <c r="AKZ970" s="58"/>
      <c r="ALA970" s="58"/>
      <c r="ALB970" s="58"/>
      <c r="ALC970" s="58"/>
      <c r="ALD970" s="58"/>
      <c r="ALE970" s="58"/>
      <c r="ALF970" s="58"/>
      <c r="ALG970" s="58"/>
      <c r="ALH970" s="58"/>
      <c r="ALI970" s="58"/>
      <c r="ALJ970" s="58"/>
      <c r="ALK970" s="58"/>
      <c r="ALL970" s="58"/>
      <c r="ALM970" s="58"/>
      <c r="ALN970" s="58"/>
      <c r="ALO970" s="58"/>
      <c r="ALP970" s="58"/>
      <c r="ALQ970" s="58"/>
      <c r="ALR970" s="58"/>
      <c r="ALS970" s="58"/>
      <c r="ALT970" s="58"/>
      <c r="ALU970" s="58"/>
      <c r="ALV970" s="58"/>
      <c r="ALW970" s="58"/>
      <c r="ALX970" s="58"/>
      <c r="ALY970" s="58"/>
      <c r="ALZ970" s="58"/>
      <c r="AMA970" s="58"/>
      <c r="AMB970" s="58"/>
      <c r="AMC970" s="58"/>
      <c r="AMD970" s="58"/>
      <c r="AME970" s="58"/>
      <c r="AMF970" s="58"/>
      <c r="AMG970" s="58"/>
      <c r="AMH970" s="58"/>
      <c r="AMI970" s="58"/>
      <c r="AMJ970" s="58"/>
      <c r="AMK970" s="58"/>
      <c r="AML970" s="58"/>
      <c r="AMM970" s="58"/>
      <c r="AMN970" s="58"/>
      <c r="AMO970" s="58"/>
      <c r="AMP970" s="58"/>
      <c r="AMQ970" s="58"/>
      <c r="AMR970" s="58"/>
      <c r="AMS970" s="58"/>
      <c r="AMT970" s="58"/>
      <c r="AMU970" s="58"/>
      <c r="AMV970" s="58"/>
      <c r="AMW970" s="58"/>
      <c r="AMX970" s="58"/>
      <c r="AMY970" s="58"/>
      <c r="AMZ970" s="58"/>
      <c r="ANA970" s="58"/>
      <c r="ANB970" s="58"/>
      <c r="ANC970" s="58"/>
      <c r="AND970" s="58"/>
      <c r="ANE970" s="58"/>
      <c r="ANF970" s="58"/>
      <c r="ANG970" s="58"/>
      <c r="ANH970" s="58"/>
      <c r="ANI970" s="58"/>
      <c r="ANJ970" s="58"/>
      <c r="ANK970" s="58"/>
      <c r="ANL970" s="58"/>
      <c r="ANM970" s="58"/>
      <c r="ANN970" s="58"/>
      <c r="ANO970" s="58"/>
      <c r="ANP970" s="58"/>
      <c r="ANQ970" s="58"/>
      <c r="ANR970" s="58"/>
      <c r="ANS970" s="58"/>
      <c r="ANT970" s="58"/>
      <c r="ANU970" s="58"/>
      <c r="ANV970" s="58"/>
      <c r="ANW970" s="58"/>
      <c r="ANX970" s="58"/>
      <c r="ANY970" s="58"/>
      <c r="ANZ970" s="58"/>
      <c r="AOA970" s="58"/>
      <c r="AOB970" s="58"/>
      <c r="AOC970" s="58"/>
      <c r="AOD970" s="58"/>
      <c r="AOE970" s="58"/>
      <c r="AOF970" s="58"/>
      <c r="AOG970" s="58"/>
      <c r="AOH970" s="58"/>
      <c r="AOI970" s="58"/>
      <c r="AOJ970" s="58"/>
      <c r="AOK970" s="58"/>
      <c r="AOL970" s="58"/>
      <c r="AOM970" s="58"/>
      <c r="AON970" s="58"/>
      <c r="AOO970" s="58"/>
      <c r="AOP970" s="58"/>
      <c r="AOQ970" s="58"/>
      <c r="AOR970" s="58"/>
      <c r="AOS970" s="58"/>
      <c r="AOT970" s="58"/>
      <c r="AOU970" s="58"/>
      <c r="AOV970" s="58"/>
      <c r="AOW970" s="58"/>
      <c r="AOX970" s="58"/>
      <c r="AOY970" s="58"/>
      <c r="AOZ970" s="58"/>
      <c r="APA970" s="58"/>
      <c r="APB970" s="58"/>
      <c r="APC970" s="58"/>
      <c r="APD970" s="58"/>
      <c r="APE970" s="58"/>
      <c r="APF970" s="58"/>
      <c r="APG970" s="58"/>
      <c r="APH970" s="58"/>
      <c r="API970" s="58"/>
      <c r="APJ970" s="58"/>
      <c r="APK970" s="58"/>
      <c r="APL970" s="58"/>
      <c r="APM970" s="58"/>
      <c r="APN970" s="58"/>
      <c r="APO970" s="58"/>
      <c r="APP970" s="58"/>
      <c r="APQ970" s="58"/>
      <c r="APR970" s="58"/>
      <c r="APS970" s="58"/>
      <c r="APT970" s="58"/>
      <c r="APU970" s="58"/>
      <c r="APV970" s="58"/>
      <c r="APW970" s="58"/>
      <c r="APX970" s="58"/>
      <c r="APY970" s="58"/>
      <c r="APZ970" s="58"/>
      <c r="AQA970" s="58"/>
      <c r="AQB970" s="58"/>
      <c r="AQC970" s="58"/>
      <c r="AQD970" s="58"/>
      <c r="AQE970" s="58"/>
      <c r="AQF970" s="58"/>
      <c r="AQG970" s="58"/>
      <c r="AQH970" s="58"/>
      <c r="AQI970" s="58"/>
      <c r="AQJ970" s="58"/>
      <c r="AQK970" s="58"/>
      <c r="AQL970" s="58"/>
      <c r="AQM970" s="58"/>
      <c r="AQN970" s="58"/>
      <c r="AQO970" s="58"/>
      <c r="AQP970" s="58"/>
      <c r="AQQ970" s="58"/>
      <c r="AQR970" s="58"/>
      <c r="AQS970" s="58"/>
      <c r="AQT970" s="58"/>
      <c r="AQU970" s="58"/>
      <c r="AQV970" s="58"/>
      <c r="AQW970" s="58"/>
      <c r="AQX970" s="58"/>
      <c r="AQY970" s="58"/>
      <c r="AQZ970" s="58"/>
      <c r="ARA970" s="58"/>
      <c r="ARB970" s="58"/>
      <c r="ARC970" s="58"/>
      <c r="ARD970" s="58"/>
      <c r="ARE970" s="58"/>
      <c r="ARF970" s="58"/>
      <c r="ARG970" s="58"/>
      <c r="ARH970" s="58"/>
      <c r="ARI970" s="58"/>
      <c r="ARJ970" s="58"/>
      <c r="ARK970" s="58"/>
      <c r="ARL970" s="58"/>
      <c r="ARM970" s="58"/>
      <c r="ARN970" s="58"/>
      <c r="ARO970" s="58"/>
      <c r="ARP970" s="58"/>
      <c r="ARQ970" s="58"/>
      <c r="ARR970" s="58"/>
      <c r="ARS970" s="58"/>
      <c r="ART970" s="58"/>
      <c r="ARU970" s="58"/>
      <c r="ARV970" s="58"/>
      <c r="ARW970" s="58"/>
      <c r="ARX970" s="58"/>
      <c r="ARY970" s="58"/>
      <c r="ARZ970" s="58"/>
      <c r="ASA970" s="58"/>
      <c r="ASB970" s="58"/>
      <c r="ASC970" s="58"/>
      <c r="ASD970" s="58"/>
      <c r="ASE970" s="58"/>
      <c r="ASF970" s="58"/>
      <c r="ASG970" s="58"/>
      <c r="ASH970" s="58"/>
      <c r="ASI970" s="58"/>
      <c r="ASJ970" s="58"/>
      <c r="ASK970" s="58"/>
      <c r="ASL970" s="58"/>
      <c r="ASM970" s="58"/>
      <c r="ASN970" s="58"/>
      <c r="ASO970" s="58"/>
      <c r="ASP970" s="58"/>
      <c r="ASQ970" s="58"/>
      <c r="ASR970" s="58"/>
      <c r="ASS970" s="58"/>
      <c r="AST970" s="58"/>
      <c r="ASU970" s="58"/>
      <c r="ASV970" s="58"/>
      <c r="ASW970" s="58"/>
      <c r="ASX970" s="58"/>
      <c r="ASY970" s="58"/>
      <c r="ASZ970" s="58"/>
      <c r="ATA970" s="58"/>
      <c r="ATB970" s="58"/>
      <c r="ATC970" s="58"/>
      <c r="ATD970" s="58"/>
      <c r="ATE970" s="58"/>
      <c r="ATF970" s="58"/>
      <c r="ATG970" s="58"/>
      <c r="ATH970" s="58"/>
      <c r="ATI970" s="58"/>
      <c r="ATJ970" s="58"/>
      <c r="ATK970" s="58"/>
      <c r="ATL970" s="58"/>
      <c r="ATM970" s="58"/>
      <c r="ATN970" s="58"/>
      <c r="ATO970" s="58"/>
      <c r="ATP970" s="58"/>
      <c r="ATQ970" s="58"/>
      <c r="ATR970" s="58"/>
      <c r="ATS970" s="58"/>
      <c r="ATT970" s="58"/>
      <c r="ATU970" s="58"/>
      <c r="ATV970" s="58"/>
      <c r="ATW970" s="58"/>
      <c r="ATX970" s="58"/>
      <c r="ATY970" s="58"/>
      <c r="ATZ970" s="58"/>
      <c r="AUA970" s="58"/>
      <c r="AUB970" s="58"/>
      <c r="AUC970" s="58"/>
      <c r="AUD970" s="58"/>
      <c r="AUE970" s="58"/>
      <c r="AUF970" s="58"/>
      <c r="AUG970" s="58"/>
      <c r="AUH970" s="58"/>
      <c r="AUI970" s="58"/>
      <c r="AUJ970" s="58"/>
      <c r="AUK970" s="58"/>
      <c r="AUL970" s="58"/>
      <c r="AUM970" s="58"/>
      <c r="AUN970" s="58"/>
      <c r="AUO970" s="58"/>
      <c r="AUP970" s="58"/>
      <c r="AUQ970" s="58"/>
      <c r="AUR970" s="58"/>
      <c r="AUS970" s="58"/>
      <c r="AUT970" s="58"/>
      <c r="AUU970" s="58"/>
      <c r="AUV970" s="58"/>
      <c r="AUW970" s="58"/>
      <c r="AUX970" s="58"/>
      <c r="AUY970" s="58"/>
      <c r="AUZ970" s="58"/>
      <c r="AVA970" s="58"/>
      <c r="AVB970" s="58"/>
      <c r="AVC970" s="58"/>
      <c r="AVD970" s="58"/>
      <c r="AVE970" s="58"/>
      <c r="AVF970" s="58"/>
      <c r="AVG970" s="58"/>
      <c r="AVH970" s="58"/>
      <c r="AVI970" s="58"/>
      <c r="AVJ970" s="58"/>
      <c r="AVK970" s="58"/>
      <c r="AVL970" s="58"/>
      <c r="AVM970" s="58"/>
      <c r="AVN970" s="58"/>
      <c r="AVO970" s="58"/>
      <c r="AVP970" s="58"/>
      <c r="AVQ970" s="58"/>
      <c r="AVR970" s="58"/>
      <c r="AVS970" s="58"/>
      <c r="AVT970" s="58"/>
      <c r="AVU970" s="58"/>
      <c r="AVV970" s="58"/>
      <c r="AVW970" s="58"/>
      <c r="AVX970" s="58"/>
      <c r="AVY970" s="58"/>
      <c r="AVZ970" s="58"/>
      <c r="AWA970" s="58"/>
      <c r="AWB970" s="58"/>
      <c r="AWC970" s="58"/>
      <c r="AWD970" s="58"/>
      <c r="AWE970" s="58"/>
      <c r="AWF970" s="58"/>
      <c r="AWG970" s="58"/>
      <c r="AWH970" s="58"/>
      <c r="AWI970" s="58"/>
      <c r="AWJ970" s="58"/>
      <c r="AWK970" s="58"/>
      <c r="AWL970" s="58"/>
      <c r="AWM970" s="58"/>
      <c r="AWN970" s="58"/>
      <c r="AWO970" s="58"/>
      <c r="AWP970" s="58"/>
      <c r="AWQ970" s="58"/>
      <c r="AWR970" s="58"/>
      <c r="AWS970" s="58"/>
      <c r="AWT970" s="58"/>
      <c r="AWU970" s="58"/>
      <c r="AWV970" s="58"/>
      <c r="AWW970" s="58"/>
      <c r="AWX970" s="58"/>
      <c r="AWY970" s="58"/>
      <c r="AWZ970" s="58"/>
      <c r="AXA970" s="58"/>
      <c r="AXB970" s="58"/>
      <c r="AXC970" s="58"/>
      <c r="AXD970" s="58"/>
      <c r="AXE970" s="58"/>
      <c r="AXF970" s="58"/>
      <c r="AXG970" s="58"/>
      <c r="AXH970" s="58"/>
      <c r="AXI970" s="58"/>
      <c r="AXJ970" s="58"/>
      <c r="AXK970" s="58"/>
      <c r="AXL970" s="58"/>
      <c r="AXM970" s="58"/>
      <c r="AXN970" s="58"/>
      <c r="AXO970" s="58"/>
      <c r="AXP970" s="58"/>
      <c r="AXQ970" s="58"/>
      <c r="AXR970" s="58"/>
      <c r="AXS970" s="58"/>
      <c r="AXT970" s="58"/>
      <c r="AXU970" s="58"/>
      <c r="AXV970" s="58"/>
      <c r="AXW970" s="58"/>
      <c r="AXX970" s="58"/>
      <c r="AXY970" s="58"/>
      <c r="AXZ970" s="58"/>
      <c r="AYA970" s="58"/>
      <c r="AYB970" s="58"/>
      <c r="AYC970" s="58"/>
      <c r="AYD970" s="58"/>
      <c r="AYE970" s="58"/>
      <c r="AYF970" s="58"/>
      <c r="AYG970" s="58"/>
      <c r="AYH970" s="58"/>
      <c r="AYI970" s="58"/>
      <c r="AYJ970" s="58"/>
      <c r="AYK970" s="58"/>
      <c r="AYL970" s="58"/>
      <c r="AYM970" s="58"/>
      <c r="AYN970" s="58"/>
      <c r="AYO970" s="58"/>
      <c r="AYP970" s="58"/>
      <c r="AYQ970" s="58"/>
      <c r="AYR970" s="58"/>
      <c r="AYS970" s="58"/>
      <c r="AYT970" s="58"/>
      <c r="AYU970" s="58"/>
      <c r="AYV970" s="58"/>
      <c r="AYW970" s="58"/>
      <c r="AYX970" s="58"/>
      <c r="AYY970" s="58"/>
      <c r="AYZ970" s="58"/>
      <c r="AZA970" s="58"/>
      <c r="AZB970" s="58"/>
      <c r="AZC970" s="58"/>
      <c r="AZD970" s="58"/>
      <c r="AZE970" s="58"/>
      <c r="AZF970" s="58"/>
      <c r="AZG970" s="58"/>
      <c r="AZH970" s="58"/>
      <c r="AZI970" s="58"/>
      <c r="AZJ970" s="58"/>
      <c r="AZK970" s="58"/>
      <c r="AZL970" s="58"/>
      <c r="AZM970" s="58"/>
      <c r="AZN970" s="58"/>
      <c r="AZO970" s="58"/>
      <c r="AZP970" s="58"/>
      <c r="AZQ970" s="58"/>
      <c r="AZR970" s="58"/>
      <c r="AZS970" s="58"/>
      <c r="AZT970" s="58"/>
      <c r="AZU970" s="58"/>
      <c r="AZV970" s="58"/>
      <c r="AZW970" s="58"/>
      <c r="AZX970" s="58"/>
      <c r="AZY970" s="58"/>
      <c r="AZZ970" s="58"/>
      <c r="BAA970" s="58"/>
      <c r="BAB970" s="58"/>
      <c r="BAC970" s="58"/>
      <c r="BAD970" s="58"/>
      <c r="BAE970" s="58"/>
      <c r="BAF970" s="58"/>
      <c r="BAG970" s="58"/>
      <c r="BAH970" s="58"/>
      <c r="BAI970" s="58"/>
      <c r="BAJ970" s="58"/>
      <c r="BAK970" s="58"/>
      <c r="BAL970" s="58"/>
      <c r="BAM970" s="58"/>
      <c r="BAN970" s="58"/>
      <c r="BAO970" s="58"/>
      <c r="BAP970" s="58"/>
      <c r="BAQ970" s="58"/>
      <c r="BAR970" s="58"/>
      <c r="BAS970" s="58"/>
      <c r="BAT970" s="58"/>
      <c r="BAU970" s="58"/>
      <c r="BAV970" s="58"/>
      <c r="BAW970" s="58"/>
      <c r="BAX970" s="58"/>
      <c r="BAY970" s="58"/>
      <c r="BAZ970" s="58"/>
      <c r="BBA970" s="58"/>
      <c r="BBB970" s="58"/>
      <c r="BBC970" s="58"/>
      <c r="BBD970" s="58"/>
      <c r="BBE970" s="58"/>
      <c r="BBF970" s="58"/>
      <c r="BBG970" s="58"/>
      <c r="BBH970" s="58"/>
      <c r="BBI970" s="58"/>
      <c r="BBJ970" s="58"/>
      <c r="BBK970" s="58"/>
      <c r="BBL970" s="58"/>
      <c r="BBM970" s="58"/>
      <c r="BBN970" s="58"/>
      <c r="BBO970" s="58"/>
      <c r="BBP970" s="58"/>
      <c r="BBQ970" s="58"/>
      <c r="BBR970" s="58"/>
      <c r="BBS970" s="58"/>
      <c r="BBT970" s="58"/>
      <c r="BBU970" s="58"/>
      <c r="BBV970" s="58"/>
      <c r="BBW970" s="58"/>
      <c r="BBX970" s="58"/>
      <c r="BBY970" s="58"/>
      <c r="BBZ970" s="58"/>
      <c r="BCA970" s="58"/>
      <c r="BCB970" s="58"/>
      <c r="BCC970" s="58"/>
      <c r="BCD970" s="58"/>
      <c r="BCE970" s="58"/>
      <c r="BCF970" s="58"/>
      <c r="BCG970" s="58"/>
      <c r="BCH970" s="58"/>
      <c r="BCI970" s="58"/>
      <c r="BCJ970" s="58"/>
      <c r="BCK970" s="58"/>
      <c r="BCL970" s="58"/>
      <c r="BCM970" s="58"/>
      <c r="BCN970" s="58"/>
      <c r="BCO970" s="58"/>
      <c r="BCP970" s="58"/>
      <c r="BCQ970" s="58"/>
      <c r="BCR970" s="58"/>
      <c r="BCS970" s="58"/>
      <c r="BCT970" s="58"/>
      <c r="BCU970" s="58"/>
      <c r="BCV970" s="58"/>
      <c r="BCW970" s="58"/>
      <c r="BCX970" s="58"/>
      <c r="BCY970" s="58"/>
      <c r="BCZ970" s="58"/>
      <c r="BDA970" s="58"/>
      <c r="BDB970" s="58"/>
      <c r="BDC970" s="58"/>
      <c r="BDD970" s="58"/>
      <c r="BDE970" s="58"/>
      <c r="BDF970" s="58"/>
      <c r="BDG970" s="58"/>
      <c r="BDH970" s="58"/>
      <c r="BDI970" s="58"/>
      <c r="BDJ970" s="58"/>
      <c r="BDK970" s="58"/>
      <c r="BDL970" s="58"/>
      <c r="BDM970" s="58"/>
      <c r="BDN970" s="58"/>
      <c r="BDO970" s="58"/>
      <c r="BDP970" s="58"/>
      <c r="BDQ970" s="58"/>
      <c r="BDR970" s="58"/>
      <c r="BDS970" s="58"/>
      <c r="BDT970" s="58"/>
      <c r="BDU970" s="58"/>
      <c r="BDV970" s="58"/>
      <c r="BDW970" s="58"/>
      <c r="BDX970" s="58"/>
      <c r="BDY970" s="58"/>
      <c r="BDZ970" s="58"/>
      <c r="BEA970" s="58"/>
      <c r="BEB970" s="58"/>
      <c r="BEC970" s="58"/>
      <c r="BED970" s="58"/>
      <c r="BEE970" s="58"/>
      <c r="BEF970" s="58"/>
      <c r="BEG970" s="58"/>
      <c r="BEH970" s="58"/>
      <c r="BEI970" s="58"/>
      <c r="BEJ970" s="58"/>
      <c r="BEK970" s="58"/>
      <c r="BEL970" s="58"/>
      <c r="BEM970" s="58"/>
      <c r="BEN970" s="58"/>
      <c r="BEO970" s="58"/>
      <c r="BEP970" s="58"/>
      <c r="BEQ970" s="58"/>
      <c r="BER970" s="58"/>
      <c r="BES970" s="58"/>
      <c r="BET970" s="58"/>
      <c r="BEU970" s="58"/>
      <c r="BEV970" s="58"/>
      <c r="BEW970" s="58"/>
      <c r="BEX970" s="58"/>
      <c r="BEY970" s="58"/>
      <c r="BEZ970" s="58"/>
      <c r="BFA970" s="58"/>
      <c r="BFB970" s="58"/>
      <c r="BFC970" s="58"/>
      <c r="BFD970" s="58"/>
      <c r="BFE970" s="58"/>
      <c r="BFF970" s="58"/>
      <c r="BFG970" s="58"/>
      <c r="BFH970" s="58"/>
      <c r="BFI970" s="58"/>
      <c r="BFJ970" s="58"/>
      <c r="BFK970" s="58"/>
      <c r="BFL970" s="58"/>
      <c r="BFM970" s="58"/>
      <c r="BFN970" s="58"/>
      <c r="BFO970" s="58"/>
      <c r="BFP970" s="58"/>
      <c r="BFQ970" s="58"/>
      <c r="BFR970" s="58"/>
      <c r="BFS970" s="58"/>
      <c r="BFT970" s="58"/>
      <c r="BFU970" s="58"/>
      <c r="BFV970" s="58"/>
      <c r="BFW970" s="58"/>
      <c r="BFX970" s="58"/>
      <c r="BFY970" s="58"/>
      <c r="BFZ970" s="58"/>
      <c r="BGA970" s="58"/>
      <c r="BGB970" s="58"/>
      <c r="BGC970" s="58"/>
      <c r="BGD970" s="58"/>
      <c r="BGE970" s="58"/>
      <c r="BGF970" s="58"/>
      <c r="BGG970" s="58"/>
      <c r="BGH970" s="58"/>
      <c r="BGI970" s="58"/>
      <c r="BGJ970" s="58"/>
      <c r="BGK970" s="58"/>
      <c r="BGL970" s="58"/>
      <c r="BGM970" s="58"/>
      <c r="BGN970" s="58"/>
      <c r="BGO970" s="58"/>
      <c r="BGP970" s="58"/>
      <c r="BGQ970" s="58"/>
      <c r="BGR970" s="58"/>
      <c r="BGS970" s="58"/>
      <c r="BGT970" s="58"/>
      <c r="BGU970" s="58"/>
      <c r="BGV970" s="58"/>
      <c r="BGW970" s="58"/>
      <c r="BGX970" s="58"/>
      <c r="BGY970" s="58"/>
      <c r="BGZ970" s="58"/>
      <c r="BHA970" s="58"/>
      <c r="BHB970" s="58"/>
      <c r="BHC970" s="58"/>
      <c r="BHD970" s="58"/>
      <c r="BHE970" s="58"/>
      <c r="BHF970" s="58"/>
      <c r="BHG970" s="58"/>
      <c r="BHH970" s="58"/>
      <c r="BHI970" s="58"/>
      <c r="BHJ970" s="58"/>
      <c r="BHK970" s="58"/>
      <c r="BHL970" s="58"/>
      <c r="BHM970" s="58"/>
      <c r="BHN970" s="58"/>
      <c r="BHO970" s="58"/>
      <c r="BHP970" s="58"/>
      <c r="BHQ970" s="58"/>
      <c r="BHR970" s="58"/>
      <c r="BHS970" s="58"/>
      <c r="BHT970" s="58"/>
      <c r="BHU970" s="58"/>
      <c r="BHV970" s="58"/>
      <c r="BHW970" s="58"/>
      <c r="BHX970" s="58"/>
      <c r="BHY970" s="58"/>
      <c r="BHZ970" s="58"/>
      <c r="BIA970" s="58"/>
      <c r="BIB970" s="58"/>
      <c r="BIC970" s="58"/>
      <c r="BID970" s="58"/>
      <c r="BIE970" s="58"/>
      <c r="BIF970" s="58"/>
      <c r="BIG970" s="58"/>
      <c r="BIH970" s="58"/>
      <c r="BII970" s="58"/>
      <c r="BIJ970" s="58"/>
      <c r="BIK970" s="58"/>
      <c r="BIL970" s="58"/>
      <c r="BIM970" s="58"/>
      <c r="BIN970" s="58"/>
      <c r="BIO970" s="58"/>
      <c r="BIP970" s="58"/>
      <c r="BIQ970" s="58"/>
      <c r="BIR970" s="58"/>
      <c r="BIS970" s="58"/>
      <c r="BIT970" s="58"/>
      <c r="BIU970" s="58"/>
      <c r="BIV970" s="58"/>
      <c r="BIW970" s="58"/>
      <c r="BIX970" s="58"/>
      <c r="BIY970" s="58"/>
      <c r="BIZ970" s="58"/>
      <c r="BJA970" s="58"/>
      <c r="BJB970" s="58"/>
      <c r="BJC970" s="58"/>
      <c r="BJD970" s="58"/>
      <c r="BJE970" s="58"/>
      <c r="BJF970" s="58"/>
      <c r="BJG970" s="58"/>
      <c r="BJH970" s="58"/>
      <c r="BJI970" s="58"/>
      <c r="BJJ970" s="58"/>
      <c r="BJK970" s="58"/>
      <c r="BJL970" s="58"/>
      <c r="BJM970" s="58"/>
      <c r="BJN970" s="58"/>
      <c r="BJO970" s="58"/>
      <c r="BJP970" s="58"/>
      <c r="BJQ970" s="58"/>
      <c r="BJR970" s="58"/>
      <c r="BJS970" s="58"/>
      <c r="BJT970" s="58"/>
      <c r="BJU970" s="58"/>
      <c r="BJV970" s="58"/>
      <c r="BJW970" s="58"/>
      <c r="BJX970" s="58"/>
      <c r="BJY970" s="58"/>
      <c r="BJZ970" s="58"/>
      <c r="BKA970" s="58"/>
      <c r="BKB970" s="58"/>
      <c r="BKC970" s="58"/>
      <c r="BKD970" s="58"/>
      <c r="BKE970" s="58"/>
      <c r="BKF970" s="58"/>
      <c r="BKG970" s="58"/>
      <c r="BKH970" s="58"/>
      <c r="BKI970" s="58"/>
      <c r="BKJ970" s="58"/>
      <c r="BKK970" s="58"/>
      <c r="BKL970" s="58"/>
      <c r="BKM970" s="58"/>
      <c r="BKN970" s="58"/>
      <c r="BKO970" s="58"/>
      <c r="BKP970" s="58"/>
      <c r="BKQ970" s="58"/>
      <c r="BKR970" s="58"/>
      <c r="BKS970" s="58"/>
      <c r="BKT970" s="58"/>
      <c r="BKU970" s="58"/>
      <c r="BKV970" s="58"/>
      <c r="BKW970" s="58"/>
      <c r="BKX970" s="58"/>
      <c r="BKY970" s="58"/>
      <c r="BKZ970" s="58"/>
      <c r="BLA970" s="58"/>
      <c r="BLB970" s="58"/>
      <c r="BLC970" s="58"/>
      <c r="BLD970" s="58"/>
      <c r="BLE970" s="58"/>
      <c r="BLF970" s="58"/>
      <c r="BLG970" s="58"/>
      <c r="BLH970" s="58"/>
      <c r="BLI970" s="58"/>
      <c r="BLJ970" s="58"/>
      <c r="BLK970" s="58"/>
      <c r="BLL970" s="58"/>
      <c r="BLM970" s="58"/>
      <c r="BLN970" s="58"/>
      <c r="BLO970" s="58"/>
      <c r="BLP970" s="58"/>
      <c r="BLQ970" s="58"/>
      <c r="BLR970" s="58"/>
      <c r="BLS970" s="58"/>
      <c r="BLT970" s="58"/>
      <c r="BLU970" s="58"/>
      <c r="BLV970" s="58"/>
      <c r="BLW970" s="58"/>
      <c r="BLX970" s="58"/>
      <c r="BLY970" s="58"/>
      <c r="BLZ970" s="58"/>
      <c r="BMA970" s="58"/>
      <c r="BMB970" s="58"/>
      <c r="BMC970" s="58"/>
      <c r="BMD970" s="58"/>
      <c r="BME970" s="58"/>
      <c r="BMF970" s="58"/>
      <c r="BMG970" s="58"/>
      <c r="BMH970" s="58"/>
      <c r="BMI970" s="58"/>
      <c r="BMJ970" s="58"/>
      <c r="BMK970" s="58"/>
      <c r="BML970" s="58"/>
      <c r="BMM970" s="58"/>
      <c r="BMN970" s="58"/>
      <c r="BMO970" s="58"/>
      <c r="BMP970" s="58"/>
      <c r="BMQ970" s="58"/>
      <c r="BMR970" s="58"/>
      <c r="BMS970" s="58"/>
      <c r="BMT970" s="58"/>
      <c r="BMU970" s="58"/>
      <c r="BMV970" s="58"/>
      <c r="BMW970" s="58"/>
      <c r="BMX970" s="58"/>
      <c r="BMY970" s="58"/>
      <c r="BMZ970" s="58"/>
      <c r="BNA970" s="58"/>
      <c r="BNB970" s="58"/>
      <c r="BNC970" s="58"/>
      <c r="BND970" s="58"/>
      <c r="BNE970" s="58"/>
      <c r="BNF970" s="58"/>
      <c r="BNG970" s="58"/>
      <c r="BNH970" s="58"/>
      <c r="BNI970" s="58"/>
      <c r="BNJ970" s="58"/>
      <c r="BNK970" s="58"/>
      <c r="BNL970" s="58"/>
      <c r="BNM970" s="58"/>
      <c r="BNN970" s="58"/>
      <c r="BNO970" s="58"/>
      <c r="BNP970" s="58"/>
      <c r="BNQ970" s="58"/>
      <c r="BNR970" s="58"/>
      <c r="BNS970" s="58"/>
      <c r="BNT970" s="58"/>
      <c r="BNU970" s="58"/>
      <c r="BNV970" s="58"/>
      <c r="BNW970" s="58"/>
      <c r="BNX970" s="58"/>
      <c r="BNY970" s="58"/>
      <c r="BNZ970" s="58"/>
      <c r="BOA970" s="58"/>
      <c r="BOB970" s="58"/>
      <c r="BOC970" s="58"/>
      <c r="BOD970" s="58"/>
      <c r="BOE970" s="58"/>
      <c r="BOF970" s="58"/>
      <c r="BOG970" s="58"/>
      <c r="BOH970" s="58"/>
      <c r="BOI970" s="58"/>
      <c r="BOJ970" s="58"/>
      <c r="BOK970" s="58"/>
      <c r="BOL970" s="58"/>
      <c r="BOM970" s="58"/>
      <c r="BON970" s="58"/>
      <c r="BOO970" s="58"/>
      <c r="BOP970" s="58"/>
      <c r="BOQ970" s="58"/>
      <c r="BOR970" s="58"/>
      <c r="BOS970" s="58"/>
      <c r="BOT970" s="58"/>
      <c r="BOU970" s="58"/>
      <c r="BOV970" s="58"/>
      <c r="BOW970" s="58"/>
      <c r="BOX970" s="58"/>
      <c r="BOY970" s="58"/>
      <c r="BOZ970" s="58"/>
      <c r="BPA970" s="58"/>
      <c r="BPB970" s="58"/>
      <c r="BPC970" s="58"/>
      <c r="BPD970" s="58"/>
      <c r="BPE970" s="58"/>
      <c r="BPF970" s="58"/>
      <c r="BPG970" s="58"/>
      <c r="BPH970" s="58"/>
      <c r="BPI970" s="58"/>
      <c r="BPJ970" s="58"/>
      <c r="BPK970" s="58"/>
      <c r="BPL970" s="58"/>
      <c r="BPM970" s="58"/>
      <c r="BPN970" s="58"/>
      <c r="BPO970" s="58"/>
      <c r="BPP970" s="58"/>
      <c r="BPQ970" s="58"/>
      <c r="BPR970" s="58"/>
      <c r="BPS970" s="58"/>
      <c r="BPT970" s="58"/>
      <c r="BPU970" s="58"/>
      <c r="BPV970" s="58"/>
      <c r="BPW970" s="58"/>
      <c r="BPX970" s="58"/>
      <c r="BPY970" s="58"/>
      <c r="BPZ970" s="58"/>
      <c r="BQA970" s="58"/>
      <c r="BQB970" s="58"/>
      <c r="BQC970" s="58"/>
      <c r="BQD970" s="58"/>
      <c r="BQE970" s="58"/>
      <c r="BQF970" s="58"/>
      <c r="BQG970" s="58"/>
      <c r="BQH970" s="58"/>
      <c r="BQI970" s="58"/>
      <c r="BQJ970" s="58"/>
      <c r="BQK970" s="58"/>
      <c r="BQL970" s="58"/>
      <c r="BQM970" s="58"/>
      <c r="BQN970" s="58"/>
      <c r="BQO970" s="58"/>
      <c r="BQP970" s="58"/>
      <c r="BQQ970" s="58"/>
      <c r="BQR970" s="58"/>
      <c r="BQS970" s="58"/>
      <c r="BQT970" s="58"/>
      <c r="BQU970" s="58"/>
      <c r="BQV970" s="58"/>
      <c r="BQW970" s="58"/>
      <c r="BQX970" s="58"/>
      <c r="BQY970" s="58"/>
      <c r="BQZ970" s="58"/>
      <c r="BRA970" s="58"/>
      <c r="BRB970" s="58"/>
      <c r="BRC970" s="58"/>
      <c r="BRD970" s="58"/>
      <c r="BRE970" s="58"/>
      <c r="BRF970" s="58"/>
      <c r="BRG970" s="58"/>
      <c r="BRH970" s="58"/>
      <c r="BRI970" s="58"/>
      <c r="BRJ970" s="58"/>
      <c r="BRK970" s="58"/>
      <c r="BRL970" s="58"/>
      <c r="BRM970" s="58"/>
      <c r="BRN970" s="58"/>
      <c r="BRO970" s="58"/>
      <c r="BRP970" s="58"/>
      <c r="BRQ970" s="58"/>
      <c r="BRR970" s="58"/>
      <c r="BRS970" s="58"/>
      <c r="BRT970" s="58"/>
      <c r="BRU970" s="58"/>
      <c r="BRV970" s="58"/>
      <c r="BRW970" s="58"/>
      <c r="BRX970" s="58"/>
      <c r="BRY970" s="58"/>
      <c r="BRZ970" s="58"/>
      <c r="BSA970" s="58"/>
      <c r="BSB970" s="58"/>
      <c r="BSC970" s="58"/>
      <c r="BSD970" s="58"/>
      <c r="BSE970" s="58"/>
      <c r="BSF970" s="58"/>
      <c r="BSG970" s="58"/>
      <c r="BSH970" s="58"/>
      <c r="BSI970" s="58"/>
      <c r="BSJ970" s="58"/>
      <c r="BSK970" s="58"/>
      <c r="BSL970" s="58"/>
      <c r="BSM970" s="58"/>
      <c r="BSN970" s="58"/>
      <c r="BSO970" s="58"/>
      <c r="BSP970" s="58"/>
      <c r="BSQ970" s="58"/>
      <c r="BSR970" s="58"/>
      <c r="BSS970" s="58"/>
      <c r="BST970" s="58"/>
      <c r="BSU970" s="58"/>
      <c r="BSV970" s="58"/>
      <c r="BSW970" s="58"/>
      <c r="BSX970" s="58"/>
      <c r="BSY970" s="58"/>
      <c r="BSZ970" s="58"/>
      <c r="BTA970" s="58"/>
      <c r="BTB970" s="58"/>
      <c r="BTC970" s="58"/>
      <c r="BTD970" s="58"/>
      <c r="BTE970" s="58"/>
      <c r="BTF970" s="58"/>
      <c r="BTG970" s="58"/>
      <c r="BTH970" s="58"/>
      <c r="BTI970" s="58"/>
      <c r="BTJ970" s="58"/>
      <c r="BTK970" s="58"/>
      <c r="BTL970" s="58"/>
      <c r="BTM970" s="58"/>
      <c r="BTN970" s="58"/>
      <c r="BTO970" s="58"/>
      <c r="BTP970" s="58"/>
      <c r="BTQ970" s="58"/>
      <c r="BTR970" s="58"/>
      <c r="BTS970" s="58"/>
      <c r="BTT970" s="58"/>
      <c r="BTU970" s="58"/>
      <c r="BTV970" s="58"/>
      <c r="BTW970" s="58"/>
      <c r="BTX970" s="58"/>
      <c r="BTY970" s="58"/>
      <c r="BTZ970" s="58"/>
      <c r="BUA970" s="58"/>
      <c r="BUB970" s="58"/>
      <c r="BUC970" s="58"/>
      <c r="BUD970" s="58"/>
      <c r="BUE970" s="58"/>
      <c r="BUF970" s="58"/>
      <c r="BUG970" s="58"/>
      <c r="BUH970" s="58"/>
      <c r="BUI970" s="58"/>
      <c r="BUJ970" s="58"/>
      <c r="BUK970" s="58"/>
      <c r="BUL970" s="58"/>
      <c r="BUM970" s="58"/>
      <c r="BUN970" s="58"/>
      <c r="BUO970" s="58"/>
      <c r="BUP970" s="58"/>
      <c r="BUQ970" s="58"/>
      <c r="BUR970" s="58"/>
      <c r="BUS970" s="58"/>
      <c r="BUT970" s="58"/>
      <c r="BUU970" s="58"/>
      <c r="BUV970" s="58"/>
      <c r="BUW970" s="58"/>
      <c r="BUX970" s="58"/>
      <c r="BUY970" s="58"/>
      <c r="BUZ970" s="58"/>
      <c r="BVA970" s="58"/>
      <c r="BVB970" s="58"/>
      <c r="BVC970" s="58"/>
      <c r="BVD970" s="58"/>
      <c r="BVE970" s="58"/>
      <c r="BVF970" s="58"/>
      <c r="BVG970" s="58"/>
      <c r="BVH970" s="58"/>
      <c r="BVI970" s="58"/>
      <c r="BVJ970" s="58"/>
      <c r="BVK970" s="58"/>
      <c r="BVL970" s="58"/>
      <c r="BVM970" s="58"/>
      <c r="BVN970" s="58"/>
      <c r="BVO970" s="58"/>
      <c r="BVP970" s="58"/>
      <c r="BVQ970" s="58"/>
      <c r="BVR970" s="58"/>
      <c r="BVS970" s="58"/>
      <c r="BVT970" s="58"/>
      <c r="BVU970" s="58"/>
      <c r="BVV970" s="58"/>
      <c r="BVW970" s="58"/>
      <c r="BVX970" s="58"/>
      <c r="BVY970" s="58"/>
      <c r="BVZ970" s="58"/>
      <c r="BWA970" s="58"/>
      <c r="BWB970" s="58"/>
      <c r="BWC970" s="58"/>
      <c r="BWD970" s="58"/>
      <c r="BWE970" s="58"/>
      <c r="BWF970" s="58"/>
      <c r="BWG970" s="58"/>
      <c r="BWH970" s="58"/>
      <c r="BWI970" s="58"/>
      <c r="BWJ970" s="58"/>
      <c r="BWK970" s="58"/>
      <c r="BWL970" s="58"/>
      <c r="BWM970" s="58"/>
      <c r="BWN970" s="58"/>
      <c r="BWO970" s="58"/>
      <c r="BWP970" s="58"/>
      <c r="BWQ970" s="58"/>
      <c r="BWR970" s="58"/>
      <c r="BWS970" s="58"/>
      <c r="BWT970" s="58"/>
      <c r="BWU970" s="58"/>
      <c r="BWV970" s="58"/>
      <c r="BWW970" s="58"/>
      <c r="BWX970" s="58"/>
      <c r="BWY970" s="58"/>
      <c r="BWZ970" s="58"/>
      <c r="BXA970" s="58"/>
      <c r="BXB970" s="58"/>
      <c r="BXC970" s="58"/>
      <c r="BXD970" s="58"/>
      <c r="BXE970" s="58"/>
      <c r="BXF970" s="58"/>
      <c r="BXG970" s="58"/>
      <c r="BXH970" s="58"/>
      <c r="BXI970" s="58"/>
      <c r="BXJ970" s="58"/>
      <c r="BXK970" s="58"/>
      <c r="BXL970" s="58"/>
      <c r="BXM970" s="58"/>
      <c r="BXN970" s="58"/>
      <c r="BXO970" s="58"/>
      <c r="BXP970" s="58"/>
      <c r="BXQ970" s="58"/>
      <c r="BXR970" s="58"/>
      <c r="BXS970" s="58"/>
      <c r="BXT970" s="58"/>
      <c r="BXU970" s="58"/>
      <c r="BXV970" s="58"/>
      <c r="BXW970" s="58"/>
      <c r="BXX970" s="58"/>
      <c r="BXY970" s="58"/>
      <c r="BXZ970" s="58"/>
      <c r="BYA970" s="58"/>
      <c r="BYB970" s="58"/>
      <c r="BYC970" s="58"/>
      <c r="BYD970" s="58"/>
      <c r="BYE970" s="58"/>
      <c r="BYF970" s="58"/>
      <c r="BYG970" s="58"/>
      <c r="BYH970" s="58"/>
      <c r="BYI970" s="58"/>
      <c r="BYJ970" s="58"/>
      <c r="BYK970" s="58"/>
      <c r="BYL970" s="58"/>
      <c r="BYM970" s="58"/>
      <c r="BYN970" s="58"/>
      <c r="BYO970" s="58"/>
      <c r="BYP970" s="58"/>
      <c r="BYQ970" s="58"/>
      <c r="BYR970" s="58"/>
      <c r="BYS970" s="58"/>
      <c r="BYT970" s="58"/>
      <c r="BYU970" s="58"/>
      <c r="BYV970" s="58"/>
      <c r="BYW970" s="58"/>
      <c r="BYX970" s="58"/>
      <c r="BYY970" s="58"/>
      <c r="BYZ970" s="58"/>
      <c r="BZA970" s="58"/>
      <c r="BZB970" s="58"/>
      <c r="BZC970" s="58"/>
      <c r="BZD970" s="58"/>
      <c r="BZE970" s="58"/>
      <c r="BZF970" s="58"/>
      <c r="BZG970" s="58"/>
      <c r="BZH970" s="58"/>
      <c r="BZI970" s="58"/>
      <c r="BZJ970" s="58"/>
      <c r="BZK970" s="58"/>
      <c r="BZL970" s="58"/>
      <c r="BZM970" s="58"/>
      <c r="BZN970" s="58"/>
      <c r="BZO970" s="58"/>
      <c r="BZP970" s="58"/>
      <c r="BZQ970" s="58"/>
      <c r="BZR970" s="58"/>
      <c r="BZS970" s="58"/>
      <c r="BZT970" s="58"/>
      <c r="BZU970" s="58"/>
      <c r="BZV970" s="58"/>
      <c r="BZW970" s="58"/>
      <c r="BZX970" s="58"/>
      <c r="BZY970" s="58"/>
      <c r="BZZ970" s="58"/>
      <c r="CAA970" s="58"/>
      <c r="CAB970" s="58"/>
      <c r="CAC970" s="58"/>
      <c r="CAD970" s="58"/>
      <c r="CAE970" s="58"/>
      <c r="CAF970" s="58"/>
      <c r="CAG970" s="58"/>
      <c r="CAH970" s="58"/>
      <c r="CAI970" s="58"/>
      <c r="CAJ970" s="58"/>
      <c r="CAK970" s="58"/>
      <c r="CAL970" s="58"/>
      <c r="CAM970" s="58"/>
      <c r="CAN970" s="58"/>
      <c r="CAO970" s="58"/>
      <c r="CAP970" s="58"/>
      <c r="CAQ970" s="58"/>
      <c r="CAR970" s="58"/>
      <c r="CAS970" s="58"/>
      <c r="CAT970" s="58"/>
      <c r="CAU970" s="58"/>
      <c r="CAV970" s="58"/>
      <c r="CAW970" s="58"/>
      <c r="CAX970" s="58"/>
      <c r="CAY970" s="58"/>
      <c r="CAZ970" s="58"/>
      <c r="CBA970" s="58"/>
      <c r="CBB970" s="58"/>
      <c r="CBC970" s="58"/>
      <c r="CBD970" s="58"/>
      <c r="CBE970" s="58"/>
      <c r="CBF970" s="58"/>
      <c r="CBG970" s="58"/>
      <c r="CBH970" s="58"/>
      <c r="CBI970" s="58"/>
      <c r="CBJ970" s="58"/>
      <c r="CBK970" s="58"/>
      <c r="CBL970" s="58"/>
      <c r="CBM970" s="58"/>
      <c r="CBN970" s="58"/>
      <c r="CBO970" s="58"/>
      <c r="CBP970" s="58"/>
      <c r="CBQ970" s="58"/>
      <c r="CBR970" s="58"/>
      <c r="CBS970" s="58"/>
      <c r="CBT970" s="58"/>
      <c r="CBU970" s="58"/>
      <c r="CBV970" s="58"/>
      <c r="CBW970" s="58"/>
      <c r="CBX970" s="58"/>
      <c r="CBY970" s="58"/>
      <c r="CBZ970" s="58"/>
      <c r="CCA970" s="58"/>
      <c r="CCB970" s="58"/>
      <c r="CCC970" s="58"/>
      <c r="CCD970" s="58"/>
      <c r="CCE970" s="58"/>
      <c r="CCF970" s="58"/>
      <c r="CCG970" s="58"/>
      <c r="CCH970" s="58"/>
      <c r="CCI970" s="58"/>
      <c r="CCJ970" s="58"/>
      <c r="CCK970" s="58"/>
      <c r="CCL970" s="58"/>
      <c r="CCM970" s="58"/>
      <c r="CCN970" s="58"/>
      <c r="CCO970" s="58"/>
      <c r="CCP970" s="58"/>
      <c r="CCQ970" s="58"/>
      <c r="CCR970" s="58"/>
      <c r="CCS970" s="58"/>
      <c r="CCT970" s="58"/>
      <c r="CCU970" s="58"/>
      <c r="CCV970" s="58"/>
    </row>
    <row r="971" spans="2:2128" s="59" customFormat="1" ht="60.75" hidden="1" customHeight="1" x14ac:dyDescent="0.2">
      <c r="B971" s="11" t="s">
        <v>2954</v>
      </c>
      <c r="C971" s="55" t="s">
        <v>2951</v>
      </c>
      <c r="D971" s="12" t="s">
        <v>403</v>
      </c>
      <c r="E971" s="12" t="s">
        <v>404</v>
      </c>
      <c r="F971" s="12" t="s">
        <v>394</v>
      </c>
      <c r="G971" s="12"/>
      <c r="H971" s="12"/>
      <c r="I971" s="12"/>
      <c r="J971" s="12" t="s">
        <v>395</v>
      </c>
      <c r="K971" s="12" t="s">
        <v>396</v>
      </c>
      <c r="L971" s="12" t="s">
        <v>402</v>
      </c>
      <c r="M971" s="12"/>
      <c r="N971" s="12"/>
      <c r="O971" s="12"/>
      <c r="P971" s="12"/>
      <c r="Q971" s="12" t="s">
        <v>44</v>
      </c>
      <c r="R971" s="58"/>
      <c r="S971" s="58"/>
      <c r="T971" s="58"/>
      <c r="U971" s="58"/>
      <c r="V971" s="58"/>
      <c r="W971" s="58"/>
      <c r="X971" s="58"/>
      <c r="Y971" s="58"/>
      <c r="Z971" s="58"/>
      <c r="AA971" s="58"/>
      <c r="AB971" s="58"/>
      <c r="AC971" s="58"/>
      <c r="AD971" s="58"/>
      <c r="AE971" s="58"/>
      <c r="AF971" s="58"/>
      <c r="AG971" s="58"/>
      <c r="AH971" s="58"/>
      <c r="AI971" s="58"/>
      <c r="AJ971" s="58"/>
      <c r="AK971" s="58"/>
      <c r="AL971" s="58"/>
      <c r="AM971" s="58"/>
      <c r="AN971" s="58"/>
      <c r="AO971" s="58"/>
      <c r="AP971" s="58"/>
      <c r="AQ971" s="58"/>
      <c r="AR971" s="58"/>
      <c r="AS971" s="58"/>
      <c r="AT971" s="58"/>
      <c r="AU971" s="58"/>
      <c r="AV971" s="58"/>
      <c r="AW971" s="58"/>
      <c r="AX971" s="58"/>
      <c r="AY971" s="58"/>
      <c r="AZ971" s="58"/>
      <c r="BA971" s="58"/>
      <c r="BB971" s="58"/>
      <c r="BC971" s="58"/>
      <c r="BD971" s="58"/>
      <c r="BE971" s="58"/>
      <c r="BF971" s="58"/>
      <c r="BG971" s="58"/>
      <c r="BH971" s="58"/>
      <c r="BI971" s="58"/>
      <c r="BJ971" s="58"/>
      <c r="BK971" s="58"/>
      <c r="BL971" s="58"/>
      <c r="BM971" s="58"/>
      <c r="BN971" s="58"/>
      <c r="BO971" s="58"/>
      <c r="BP971" s="58"/>
      <c r="BQ971" s="58"/>
      <c r="BR971" s="58"/>
      <c r="BS971" s="58"/>
      <c r="BT971" s="58"/>
      <c r="BU971" s="58"/>
      <c r="BV971" s="58"/>
      <c r="BW971" s="58"/>
      <c r="BX971" s="58"/>
      <c r="BY971" s="58"/>
      <c r="BZ971" s="58"/>
      <c r="CA971" s="58"/>
      <c r="CB971" s="58"/>
      <c r="CC971" s="58"/>
      <c r="CD971" s="58"/>
      <c r="CE971" s="58"/>
      <c r="CF971" s="58"/>
      <c r="CG971" s="58"/>
      <c r="CH971" s="58"/>
      <c r="CI971" s="58"/>
      <c r="CJ971" s="58"/>
      <c r="CK971" s="58"/>
      <c r="CL971" s="58"/>
      <c r="CM971" s="58"/>
      <c r="CN971" s="58"/>
      <c r="CO971" s="58"/>
      <c r="CP971" s="58"/>
      <c r="CQ971" s="58"/>
      <c r="CR971" s="58"/>
      <c r="CS971" s="58"/>
      <c r="CT971" s="58"/>
      <c r="CU971" s="58"/>
      <c r="CV971" s="58"/>
      <c r="CW971" s="58"/>
      <c r="CX971" s="58"/>
      <c r="CY971" s="58"/>
      <c r="CZ971" s="58"/>
      <c r="DA971" s="58"/>
      <c r="DB971" s="58"/>
      <c r="DC971" s="58"/>
      <c r="DD971" s="58"/>
      <c r="DE971" s="58"/>
      <c r="DF971" s="58"/>
      <c r="DG971" s="58"/>
      <c r="DH971" s="58"/>
      <c r="DI971" s="58"/>
      <c r="DJ971" s="58"/>
      <c r="DK971" s="58"/>
      <c r="DL971" s="58"/>
      <c r="DM971" s="58"/>
      <c r="DN971" s="58"/>
      <c r="DO971" s="58"/>
      <c r="DP971" s="58"/>
      <c r="DQ971" s="58"/>
      <c r="DR971" s="58"/>
      <c r="DS971" s="58"/>
      <c r="DT971" s="58"/>
      <c r="DU971" s="58"/>
      <c r="DV971" s="58"/>
      <c r="DW971" s="58"/>
      <c r="DX971" s="58"/>
      <c r="DY971" s="58"/>
      <c r="DZ971" s="58"/>
      <c r="EA971" s="58"/>
      <c r="EB971" s="58"/>
      <c r="EC971" s="58"/>
      <c r="ED971" s="58"/>
      <c r="EE971" s="58"/>
      <c r="EF971" s="58"/>
      <c r="EG971" s="58"/>
      <c r="EH971" s="58"/>
      <c r="EI971" s="58"/>
      <c r="EJ971" s="58"/>
      <c r="EK971" s="58"/>
      <c r="EL971" s="58"/>
      <c r="EM971" s="58"/>
      <c r="EN971" s="58"/>
      <c r="EO971" s="58"/>
      <c r="EP971" s="58"/>
      <c r="EQ971" s="58"/>
      <c r="ER971" s="58"/>
      <c r="ES971" s="58"/>
      <c r="ET971" s="58"/>
      <c r="EU971" s="58"/>
      <c r="EV971" s="58"/>
      <c r="EW971" s="58"/>
      <c r="EX971" s="58"/>
      <c r="EY971" s="58"/>
      <c r="EZ971" s="58"/>
      <c r="FA971" s="58"/>
      <c r="FB971" s="58"/>
      <c r="FC971" s="58"/>
      <c r="FD971" s="58"/>
      <c r="FE971" s="58"/>
      <c r="FF971" s="58"/>
      <c r="FG971" s="58"/>
      <c r="FH971" s="58"/>
      <c r="FI971" s="58"/>
      <c r="FJ971" s="58"/>
      <c r="FK971" s="58"/>
      <c r="FL971" s="58"/>
      <c r="FM971" s="58"/>
      <c r="FN971" s="58"/>
      <c r="FO971" s="58"/>
      <c r="FP971" s="58"/>
      <c r="FQ971" s="58"/>
      <c r="FR971" s="58"/>
      <c r="FS971" s="58"/>
      <c r="FT971" s="58"/>
      <c r="FU971" s="58"/>
      <c r="FV971" s="58"/>
      <c r="FW971" s="58"/>
      <c r="FX971" s="58"/>
      <c r="FY971" s="58"/>
      <c r="FZ971" s="58"/>
      <c r="GA971" s="58"/>
      <c r="GB971" s="58"/>
      <c r="GC971" s="58"/>
      <c r="GD971" s="58"/>
      <c r="GE971" s="58"/>
      <c r="GF971" s="58"/>
      <c r="GG971" s="58"/>
      <c r="GH971" s="58"/>
      <c r="GI971" s="58"/>
      <c r="GJ971" s="58"/>
      <c r="GK971" s="58"/>
      <c r="GL971" s="58"/>
      <c r="GM971" s="58"/>
      <c r="GN971" s="58"/>
      <c r="GO971" s="58"/>
      <c r="GP971" s="58"/>
      <c r="GQ971" s="58"/>
      <c r="GR971" s="58"/>
      <c r="GS971" s="58"/>
      <c r="GT971" s="58"/>
      <c r="GU971" s="58"/>
      <c r="GV971" s="58"/>
      <c r="GW971" s="58"/>
      <c r="GX971" s="58"/>
      <c r="GY971" s="58"/>
      <c r="GZ971" s="58"/>
      <c r="HA971" s="58"/>
      <c r="HB971" s="58"/>
      <c r="HC971" s="58"/>
      <c r="HD971" s="58"/>
      <c r="HE971" s="58"/>
      <c r="HF971" s="58"/>
      <c r="HG971" s="58"/>
      <c r="HH971" s="58"/>
      <c r="HI971" s="58"/>
      <c r="HJ971" s="58"/>
      <c r="HK971" s="58"/>
      <c r="HL971" s="58"/>
      <c r="HM971" s="58"/>
      <c r="HN971" s="58"/>
      <c r="HO971" s="58"/>
      <c r="HP971" s="58"/>
      <c r="HQ971" s="58"/>
      <c r="HR971" s="58"/>
      <c r="HS971" s="58"/>
      <c r="HT971" s="58"/>
      <c r="HU971" s="58"/>
      <c r="HV971" s="58"/>
      <c r="HW971" s="58"/>
      <c r="HX971" s="58"/>
      <c r="HY971" s="58"/>
      <c r="HZ971" s="58"/>
      <c r="IA971" s="58"/>
      <c r="IB971" s="58"/>
      <c r="IC971" s="58"/>
      <c r="ID971" s="58"/>
      <c r="IE971" s="58"/>
      <c r="IF971" s="58"/>
      <c r="IG971" s="58"/>
      <c r="IH971" s="58"/>
      <c r="II971" s="58"/>
      <c r="IJ971" s="58"/>
      <c r="IK971" s="58"/>
      <c r="IL971" s="58"/>
      <c r="IM971" s="58"/>
      <c r="IN971" s="58"/>
      <c r="IO971" s="58"/>
      <c r="IP971" s="58"/>
      <c r="IQ971" s="58"/>
      <c r="IR971" s="58"/>
      <c r="IS971" s="58"/>
      <c r="IT971" s="58"/>
      <c r="IU971" s="58"/>
      <c r="IV971" s="58"/>
      <c r="IW971" s="58"/>
      <c r="IX971" s="58"/>
      <c r="IY971" s="58"/>
      <c r="IZ971" s="58"/>
      <c r="JA971" s="58"/>
      <c r="JB971" s="58"/>
      <c r="JC971" s="58"/>
      <c r="JD971" s="58"/>
      <c r="JE971" s="58"/>
      <c r="JF971" s="58"/>
      <c r="JG971" s="58"/>
      <c r="JH971" s="58"/>
      <c r="JI971" s="58"/>
      <c r="JJ971" s="58"/>
      <c r="JK971" s="58"/>
      <c r="JL971" s="58"/>
      <c r="JM971" s="58"/>
      <c r="JN971" s="58"/>
      <c r="JO971" s="58"/>
      <c r="JP971" s="58"/>
      <c r="JQ971" s="58"/>
      <c r="JR971" s="58"/>
      <c r="JS971" s="58"/>
      <c r="JT971" s="58"/>
      <c r="JU971" s="58"/>
      <c r="JV971" s="58"/>
      <c r="JW971" s="58"/>
      <c r="JX971" s="58"/>
      <c r="JY971" s="58"/>
      <c r="JZ971" s="58"/>
      <c r="KA971" s="58"/>
      <c r="KB971" s="58"/>
      <c r="KC971" s="58"/>
      <c r="KD971" s="58"/>
      <c r="KE971" s="58"/>
      <c r="KF971" s="58"/>
      <c r="KG971" s="58"/>
      <c r="KH971" s="58"/>
      <c r="KI971" s="58"/>
      <c r="KJ971" s="58"/>
      <c r="KK971" s="58"/>
      <c r="KL971" s="58"/>
      <c r="KM971" s="58"/>
      <c r="KN971" s="58"/>
      <c r="KO971" s="58"/>
      <c r="KP971" s="58"/>
      <c r="KQ971" s="58"/>
      <c r="KR971" s="58"/>
      <c r="KS971" s="58"/>
      <c r="KT971" s="58"/>
      <c r="KU971" s="58"/>
      <c r="KV971" s="58"/>
      <c r="KW971" s="58"/>
      <c r="KX971" s="58"/>
      <c r="KY971" s="58"/>
      <c r="KZ971" s="58"/>
      <c r="LA971" s="58"/>
      <c r="LB971" s="58"/>
      <c r="LC971" s="58"/>
      <c r="LD971" s="58"/>
      <c r="LE971" s="58"/>
      <c r="LF971" s="58"/>
      <c r="LG971" s="58"/>
      <c r="LH971" s="58"/>
      <c r="LI971" s="58"/>
      <c r="LJ971" s="58"/>
      <c r="LK971" s="58"/>
      <c r="LL971" s="58"/>
      <c r="LM971" s="58"/>
      <c r="LN971" s="58"/>
      <c r="LO971" s="58"/>
      <c r="LP971" s="58"/>
      <c r="LQ971" s="58"/>
      <c r="LR971" s="58"/>
      <c r="LS971" s="58"/>
      <c r="LT971" s="58"/>
      <c r="LU971" s="58"/>
      <c r="LV971" s="58"/>
      <c r="LW971" s="58"/>
      <c r="LX971" s="58"/>
      <c r="LY971" s="58"/>
      <c r="LZ971" s="58"/>
      <c r="MA971" s="58"/>
      <c r="MB971" s="58"/>
      <c r="MC971" s="58"/>
      <c r="MD971" s="58"/>
      <c r="ME971" s="58"/>
      <c r="MF971" s="58"/>
      <c r="MG971" s="58"/>
      <c r="MH971" s="58"/>
      <c r="MI971" s="58"/>
      <c r="MJ971" s="58"/>
      <c r="MK971" s="58"/>
      <c r="ML971" s="58"/>
      <c r="MM971" s="58"/>
      <c r="MN971" s="58"/>
      <c r="MO971" s="58"/>
      <c r="MP971" s="58"/>
      <c r="MQ971" s="58"/>
      <c r="MR971" s="58"/>
      <c r="MS971" s="58"/>
      <c r="MT971" s="58"/>
      <c r="MU971" s="58"/>
      <c r="MV971" s="58"/>
      <c r="MW971" s="58"/>
      <c r="MX971" s="58"/>
      <c r="MY971" s="58"/>
      <c r="MZ971" s="58"/>
      <c r="NA971" s="58"/>
      <c r="NB971" s="58"/>
      <c r="NC971" s="58"/>
      <c r="ND971" s="58"/>
      <c r="NE971" s="58"/>
      <c r="NF971" s="58"/>
      <c r="NG971" s="58"/>
      <c r="NH971" s="58"/>
      <c r="NI971" s="58"/>
      <c r="NJ971" s="58"/>
      <c r="NK971" s="58"/>
      <c r="NL971" s="58"/>
      <c r="NM971" s="58"/>
      <c r="NN971" s="58"/>
      <c r="NO971" s="58"/>
      <c r="NP971" s="58"/>
      <c r="NQ971" s="58"/>
      <c r="NR971" s="58"/>
      <c r="NS971" s="58"/>
      <c r="NT971" s="58"/>
      <c r="NU971" s="58"/>
      <c r="NV971" s="58"/>
      <c r="NW971" s="58"/>
      <c r="NX971" s="58"/>
      <c r="NY971" s="58"/>
      <c r="NZ971" s="58"/>
      <c r="OA971" s="58"/>
      <c r="OB971" s="58"/>
      <c r="OC971" s="58"/>
      <c r="OD971" s="58"/>
      <c r="OE971" s="58"/>
      <c r="OF971" s="58"/>
      <c r="OG971" s="58"/>
      <c r="OH971" s="58"/>
      <c r="OI971" s="58"/>
      <c r="OJ971" s="58"/>
      <c r="OK971" s="58"/>
      <c r="OL971" s="58"/>
      <c r="OM971" s="58"/>
      <c r="ON971" s="58"/>
      <c r="OO971" s="58"/>
      <c r="OP971" s="58"/>
      <c r="OQ971" s="58"/>
      <c r="OR971" s="58"/>
      <c r="OS971" s="58"/>
      <c r="OT971" s="58"/>
      <c r="OU971" s="58"/>
      <c r="OV971" s="58"/>
      <c r="OW971" s="58"/>
      <c r="OX971" s="58"/>
      <c r="OY971" s="58"/>
      <c r="OZ971" s="58"/>
      <c r="PA971" s="58"/>
      <c r="PB971" s="58"/>
      <c r="PC971" s="58"/>
      <c r="PD971" s="58"/>
      <c r="PE971" s="58"/>
      <c r="PF971" s="58"/>
      <c r="PG971" s="58"/>
      <c r="PH971" s="58"/>
      <c r="PI971" s="58"/>
      <c r="PJ971" s="58"/>
      <c r="PK971" s="58"/>
      <c r="PL971" s="58"/>
      <c r="PM971" s="58"/>
      <c r="PN971" s="58"/>
      <c r="PO971" s="58"/>
      <c r="PP971" s="58"/>
      <c r="PQ971" s="58"/>
      <c r="PR971" s="58"/>
      <c r="PS971" s="58"/>
      <c r="PT971" s="58"/>
      <c r="PU971" s="58"/>
      <c r="PV971" s="58"/>
      <c r="PW971" s="58"/>
      <c r="PX971" s="58"/>
      <c r="PY971" s="58"/>
      <c r="PZ971" s="58"/>
      <c r="QA971" s="58"/>
      <c r="QB971" s="58"/>
      <c r="QC971" s="58"/>
      <c r="QD971" s="58"/>
      <c r="QE971" s="58"/>
      <c r="QF971" s="58"/>
      <c r="QG971" s="58"/>
      <c r="QH971" s="58"/>
      <c r="QI971" s="58"/>
      <c r="QJ971" s="58"/>
      <c r="QK971" s="58"/>
      <c r="QL971" s="58"/>
      <c r="QM971" s="58"/>
      <c r="QN971" s="58"/>
      <c r="QO971" s="58"/>
      <c r="QP971" s="58"/>
      <c r="QQ971" s="58"/>
      <c r="QR971" s="58"/>
      <c r="QS971" s="58"/>
      <c r="QT971" s="58"/>
      <c r="QU971" s="58"/>
      <c r="QV971" s="58"/>
      <c r="QW971" s="58"/>
      <c r="QX971" s="58"/>
      <c r="QY971" s="58"/>
      <c r="QZ971" s="58"/>
      <c r="RA971" s="58"/>
      <c r="RB971" s="58"/>
      <c r="RC971" s="58"/>
      <c r="RD971" s="58"/>
      <c r="RE971" s="58"/>
      <c r="RF971" s="58"/>
      <c r="RG971" s="58"/>
      <c r="RH971" s="58"/>
      <c r="RI971" s="58"/>
      <c r="RJ971" s="58"/>
      <c r="RK971" s="58"/>
      <c r="RL971" s="58"/>
      <c r="RM971" s="58"/>
      <c r="RN971" s="58"/>
      <c r="RO971" s="58"/>
      <c r="RP971" s="58"/>
      <c r="RQ971" s="58"/>
      <c r="RR971" s="58"/>
      <c r="RS971" s="58"/>
      <c r="RT971" s="58"/>
      <c r="RU971" s="58"/>
      <c r="RV971" s="58"/>
      <c r="RW971" s="58"/>
      <c r="RX971" s="58"/>
      <c r="RY971" s="58"/>
      <c r="RZ971" s="58"/>
      <c r="SA971" s="58"/>
      <c r="SB971" s="58"/>
      <c r="SC971" s="58"/>
      <c r="SD971" s="58"/>
      <c r="SE971" s="58"/>
      <c r="SF971" s="58"/>
      <c r="SG971" s="58"/>
      <c r="SH971" s="58"/>
      <c r="SI971" s="58"/>
      <c r="SJ971" s="58"/>
      <c r="SK971" s="58"/>
      <c r="SL971" s="58"/>
      <c r="SM971" s="58"/>
      <c r="SN971" s="58"/>
      <c r="SO971" s="58"/>
      <c r="SP971" s="58"/>
      <c r="SQ971" s="58"/>
      <c r="SR971" s="58"/>
      <c r="SS971" s="58"/>
      <c r="ST971" s="58"/>
      <c r="SU971" s="58"/>
      <c r="SV971" s="58"/>
      <c r="SW971" s="58"/>
      <c r="SX971" s="58"/>
      <c r="SY971" s="58"/>
      <c r="SZ971" s="58"/>
      <c r="TA971" s="58"/>
      <c r="TB971" s="58"/>
      <c r="TC971" s="58"/>
      <c r="TD971" s="58"/>
      <c r="TE971" s="58"/>
      <c r="TF971" s="58"/>
      <c r="TG971" s="58"/>
      <c r="TH971" s="58"/>
      <c r="TI971" s="58"/>
      <c r="TJ971" s="58"/>
      <c r="TK971" s="58"/>
      <c r="TL971" s="58"/>
      <c r="TM971" s="58"/>
      <c r="TN971" s="58"/>
      <c r="TO971" s="58"/>
      <c r="TP971" s="58"/>
      <c r="TQ971" s="58"/>
      <c r="TR971" s="58"/>
      <c r="TS971" s="58"/>
      <c r="TT971" s="58"/>
      <c r="TU971" s="58"/>
      <c r="TV971" s="58"/>
      <c r="TW971" s="58"/>
      <c r="TX971" s="58"/>
      <c r="TY971" s="58"/>
      <c r="TZ971" s="58"/>
      <c r="UA971" s="58"/>
      <c r="UB971" s="58"/>
      <c r="UC971" s="58"/>
      <c r="UD971" s="58"/>
      <c r="UE971" s="58"/>
      <c r="UF971" s="58"/>
      <c r="UG971" s="58"/>
      <c r="UH971" s="58"/>
      <c r="UI971" s="58"/>
      <c r="UJ971" s="58"/>
      <c r="UK971" s="58"/>
      <c r="UL971" s="58"/>
      <c r="UM971" s="58"/>
      <c r="UN971" s="58"/>
      <c r="UO971" s="58"/>
      <c r="UP971" s="58"/>
      <c r="UQ971" s="58"/>
      <c r="UR971" s="58"/>
      <c r="US971" s="58"/>
      <c r="UT971" s="58"/>
      <c r="UU971" s="58"/>
      <c r="UV971" s="58"/>
      <c r="UW971" s="58"/>
      <c r="UX971" s="58"/>
      <c r="UY971" s="58"/>
      <c r="UZ971" s="58"/>
      <c r="VA971" s="58"/>
      <c r="VB971" s="58"/>
      <c r="VC971" s="58"/>
      <c r="VD971" s="58"/>
      <c r="VE971" s="58"/>
      <c r="VF971" s="58"/>
      <c r="VG971" s="58"/>
      <c r="VH971" s="58"/>
      <c r="VI971" s="58"/>
      <c r="VJ971" s="58"/>
      <c r="VK971" s="58"/>
      <c r="VL971" s="58"/>
      <c r="VM971" s="58"/>
      <c r="VN971" s="58"/>
      <c r="VO971" s="58"/>
      <c r="VP971" s="58"/>
      <c r="VQ971" s="58"/>
      <c r="VR971" s="58"/>
      <c r="VS971" s="58"/>
      <c r="VT971" s="58"/>
      <c r="VU971" s="58"/>
      <c r="VV971" s="58"/>
      <c r="VW971" s="58"/>
      <c r="VX971" s="58"/>
      <c r="VY971" s="58"/>
      <c r="VZ971" s="58"/>
      <c r="WA971" s="58"/>
      <c r="WB971" s="58"/>
      <c r="WC971" s="58"/>
      <c r="WD971" s="58"/>
      <c r="WE971" s="58"/>
      <c r="WF971" s="58"/>
      <c r="WG971" s="58"/>
      <c r="WH971" s="58"/>
      <c r="WI971" s="58"/>
      <c r="WJ971" s="58"/>
      <c r="WK971" s="58"/>
      <c r="WL971" s="58"/>
      <c r="WM971" s="58"/>
      <c r="WN971" s="58"/>
      <c r="WO971" s="58"/>
      <c r="WP971" s="58"/>
      <c r="WQ971" s="58"/>
      <c r="WR971" s="58"/>
      <c r="WS971" s="58"/>
      <c r="WT971" s="58"/>
      <c r="WU971" s="58"/>
      <c r="WV971" s="58"/>
      <c r="WW971" s="58"/>
      <c r="WX971" s="58"/>
      <c r="WY971" s="58"/>
      <c r="WZ971" s="58"/>
      <c r="XA971" s="58"/>
      <c r="XB971" s="58"/>
      <c r="XC971" s="58"/>
      <c r="XD971" s="58"/>
      <c r="XE971" s="58"/>
      <c r="XF971" s="58"/>
      <c r="XG971" s="58"/>
      <c r="XH971" s="58"/>
      <c r="XI971" s="58"/>
      <c r="XJ971" s="58"/>
      <c r="XK971" s="58"/>
      <c r="XL971" s="58"/>
      <c r="XM971" s="58"/>
      <c r="XN971" s="58"/>
      <c r="XO971" s="58"/>
      <c r="XP971" s="58"/>
      <c r="XQ971" s="58"/>
      <c r="XR971" s="58"/>
      <c r="XS971" s="58"/>
      <c r="XT971" s="58"/>
      <c r="XU971" s="58"/>
      <c r="XV971" s="58"/>
      <c r="XW971" s="58"/>
      <c r="XX971" s="58"/>
      <c r="XY971" s="58"/>
      <c r="XZ971" s="58"/>
      <c r="YA971" s="58"/>
      <c r="YB971" s="58"/>
      <c r="YC971" s="58"/>
      <c r="YD971" s="58"/>
      <c r="YE971" s="58"/>
      <c r="YF971" s="58"/>
      <c r="YG971" s="58"/>
      <c r="YH971" s="58"/>
      <c r="YI971" s="58"/>
      <c r="YJ971" s="58"/>
      <c r="YK971" s="58"/>
      <c r="YL971" s="58"/>
      <c r="YM971" s="58"/>
      <c r="YN971" s="58"/>
      <c r="YO971" s="58"/>
      <c r="YP971" s="58"/>
      <c r="YQ971" s="58"/>
      <c r="YR971" s="58"/>
      <c r="YS971" s="58"/>
      <c r="YT971" s="58"/>
      <c r="YU971" s="58"/>
      <c r="YV971" s="58"/>
      <c r="YW971" s="58"/>
      <c r="YX971" s="58"/>
      <c r="YY971" s="58"/>
      <c r="YZ971" s="58"/>
      <c r="ZA971" s="58"/>
      <c r="ZB971" s="58"/>
      <c r="ZC971" s="58"/>
      <c r="ZD971" s="58"/>
      <c r="ZE971" s="58"/>
      <c r="ZF971" s="58"/>
      <c r="ZG971" s="58"/>
      <c r="ZH971" s="58"/>
      <c r="ZI971" s="58"/>
      <c r="ZJ971" s="58"/>
      <c r="ZK971" s="58"/>
      <c r="ZL971" s="58"/>
      <c r="ZM971" s="58"/>
      <c r="ZN971" s="58"/>
      <c r="ZO971" s="58"/>
      <c r="ZP971" s="58"/>
      <c r="ZQ971" s="58"/>
      <c r="ZR971" s="58"/>
      <c r="ZS971" s="58"/>
      <c r="ZT971" s="58"/>
      <c r="ZU971" s="58"/>
      <c r="ZV971" s="58"/>
      <c r="ZW971" s="58"/>
      <c r="ZX971" s="58"/>
      <c r="ZY971" s="58"/>
      <c r="ZZ971" s="58"/>
      <c r="AAA971" s="58"/>
      <c r="AAB971" s="58"/>
      <c r="AAC971" s="58"/>
      <c r="AAD971" s="58"/>
      <c r="AAE971" s="58"/>
      <c r="AAF971" s="58"/>
      <c r="AAG971" s="58"/>
      <c r="AAH971" s="58"/>
      <c r="AAI971" s="58"/>
      <c r="AAJ971" s="58"/>
      <c r="AAK971" s="58"/>
      <c r="AAL971" s="58"/>
      <c r="AAM971" s="58"/>
      <c r="AAN971" s="58"/>
      <c r="AAO971" s="58"/>
      <c r="AAP971" s="58"/>
      <c r="AAQ971" s="58"/>
      <c r="AAR971" s="58"/>
      <c r="AAS971" s="58"/>
      <c r="AAT971" s="58"/>
      <c r="AAU971" s="58"/>
      <c r="AAV971" s="58"/>
      <c r="AAW971" s="58"/>
      <c r="AAX971" s="58"/>
      <c r="AAY971" s="58"/>
      <c r="AAZ971" s="58"/>
      <c r="ABA971" s="58"/>
      <c r="ABB971" s="58"/>
      <c r="ABC971" s="58"/>
      <c r="ABD971" s="58"/>
      <c r="ABE971" s="58"/>
      <c r="ABF971" s="58"/>
      <c r="ABG971" s="58"/>
      <c r="ABH971" s="58"/>
      <c r="ABI971" s="58"/>
      <c r="ABJ971" s="58"/>
      <c r="ABK971" s="58"/>
      <c r="ABL971" s="58"/>
      <c r="ABM971" s="58"/>
      <c r="ABN971" s="58"/>
      <c r="ABO971" s="58"/>
      <c r="ABP971" s="58"/>
      <c r="ABQ971" s="58"/>
      <c r="ABR971" s="58"/>
      <c r="ABS971" s="58"/>
      <c r="ABT971" s="58"/>
      <c r="ABU971" s="58"/>
      <c r="ABV971" s="58"/>
      <c r="ABW971" s="58"/>
      <c r="ABX971" s="58"/>
      <c r="ABY971" s="58"/>
      <c r="ABZ971" s="58"/>
      <c r="ACA971" s="58"/>
      <c r="ACB971" s="58"/>
      <c r="ACC971" s="58"/>
      <c r="ACD971" s="58"/>
      <c r="ACE971" s="58"/>
      <c r="ACF971" s="58"/>
      <c r="ACG971" s="58"/>
      <c r="ACH971" s="58"/>
      <c r="ACI971" s="58"/>
      <c r="ACJ971" s="58"/>
      <c r="ACK971" s="58"/>
      <c r="ACL971" s="58"/>
      <c r="ACM971" s="58"/>
      <c r="ACN971" s="58"/>
      <c r="ACO971" s="58"/>
      <c r="ACP971" s="58"/>
      <c r="ACQ971" s="58"/>
      <c r="ACR971" s="58"/>
      <c r="ACS971" s="58"/>
      <c r="ACT971" s="58"/>
      <c r="ACU971" s="58"/>
      <c r="ACV971" s="58"/>
      <c r="ACW971" s="58"/>
      <c r="ACX971" s="58"/>
      <c r="ACY971" s="58"/>
      <c r="ACZ971" s="58"/>
      <c r="ADA971" s="58"/>
      <c r="ADB971" s="58"/>
      <c r="ADC971" s="58"/>
      <c r="ADD971" s="58"/>
      <c r="ADE971" s="58"/>
      <c r="ADF971" s="58"/>
      <c r="ADG971" s="58"/>
      <c r="ADH971" s="58"/>
      <c r="ADI971" s="58"/>
      <c r="ADJ971" s="58"/>
      <c r="ADK971" s="58"/>
      <c r="ADL971" s="58"/>
      <c r="ADM971" s="58"/>
      <c r="ADN971" s="58"/>
      <c r="ADO971" s="58"/>
      <c r="ADP971" s="58"/>
      <c r="ADQ971" s="58"/>
      <c r="ADR971" s="58"/>
      <c r="ADS971" s="58"/>
      <c r="ADT971" s="58"/>
      <c r="ADU971" s="58"/>
      <c r="ADV971" s="58"/>
      <c r="ADW971" s="58"/>
      <c r="ADX971" s="58"/>
      <c r="ADY971" s="58"/>
      <c r="ADZ971" s="58"/>
      <c r="AEA971" s="58"/>
      <c r="AEB971" s="58"/>
      <c r="AEC971" s="58"/>
      <c r="AED971" s="58"/>
      <c r="AEE971" s="58"/>
      <c r="AEF971" s="58"/>
      <c r="AEG971" s="58"/>
      <c r="AEH971" s="58"/>
      <c r="AEI971" s="58"/>
      <c r="AEJ971" s="58"/>
      <c r="AEK971" s="58"/>
      <c r="AEL971" s="58"/>
      <c r="AEM971" s="58"/>
      <c r="AEN971" s="58"/>
      <c r="AEO971" s="58"/>
      <c r="AEP971" s="58"/>
      <c r="AEQ971" s="58"/>
      <c r="AER971" s="58"/>
      <c r="AES971" s="58"/>
      <c r="AET971" s="58"/>
      <c r="AEU971" s="58"/>
      <c r="AEV971" s="58"/>
      <c r="AEW971" s="58"/>
      <c r="AEX971" s="58"/>
      <c r="AEY971" s="58"/>
      <c r="AEZ971" s="58"/>
      <c r="AFA971" s="58"/>
      <c r="AFB971" s="58"/>
      <c r="AFC971" s="58"/>
      <c r="AFD971" s="58"/>
      <c r="AFE971" s="58"/>
      <c r="AFF971" s="58"/>
      <c r="AFG971" s="58"/>
      <c r="AFH971" s="58"/>
      <c r="AFI971" s="58"/>
      <c r="AFJ971" s="58"/>
      <c r="AFK971" s="58"/>
      <c r="AFL971" s="58"/>
      <c r="AFM971" s="58"/>
      <c r="AFN971" s="58"/>
      <c r="AFO971" s="58"/>
      <c r="AFP971" s="58"/>
      <c r="AFQ971" s="58"/>
      <c r="AFR971" s="58"/>
      <c r="AFS971" s="58"/>
      <c r="AFT971" s="58"/>
      <c r="AFU971" s="58"/>
      <c r="AFV971" s="58"/>
      <c r="AFW971" s="58"/>
      <c r="AFX971" s="58"/>
      <c r="AFY971" s="58"/>
      <c r="AFZ971" s="58"/>
      <c r="AGA971" s="58"/>
      <c r="AGB971" s="58"/>
      <c r="AGC971" s="58"/>
      <c r="AGD971" s="58"/>
      <c r="AGE971" s="58"/>
      <c r="AGF971" s="58"/>
      <c r="AGG971" s="58"/>
      <c r="AGH971" s="58"/>
      <c r="AGI971" s="58"/>
      <c r="AGJ971" s="58"/>
      <c r="AGK971" s="58"/>
      <c r="AGL971" s="58"/>
      <c r="AGM971" s="58"/>
      <c r="AGN971" s="58"/>
      <c r="AGO971" s="58"/>
      <c r="AGP971" s="58"/>
      <c r="AGQ971" s="58"/>
      <c r="AGR971" s="58"/>
      <c r="AGS971" s="58"/>
      <c r="AGT971" s="58"/>
      <c r="AGU971" s="58"/>
      <c r="AGV971" s="58"/>
      <c r="AGW971" s="58"/>
      <c r="AGX971" s="58"/>
      <c r="AGY971" s="58"/>
      <c r="AGZ971" s="58"/>
      <c r="AHA971" s="58"/>
      <c r="AHB971" s="58"/>
      <c r="AHC971" s="58"/>
      <c r="AHD971" s="58"/>
      <c r="AHE971" s="58"/>
      <c r="AHF971" s="58"/>
      <c r="AHG971" s="58"/>
      <c r="AHH971" s="58"/>
      <c r="AHI971" s="58"/>
      <c r="AHJ971" s="58"/>
      <c r="AHK971" s="58"/>
      <c r="AHL971" s="58"/>
      <c r="AHM971" s="58"/>
      <c r="AHN971" s="58"/>
      <c r="AHO971" s="58"/>
      <c r="AHP971" s="58"/>
      <c r="AHQ971" s="58"/>
      <c r="AHR971" s="58"/>
      <c r="AHS971" s="58"/>
      <c r="AHT971" s="58"/>
      <c r="AHU971" s="58"/>
      <c r="AHV971" s="58"/>
      <c r="AHW971" s="58"/>
      <c r="AHX971" s="58"/>
      <c r="AHY971" s="58"/>
      <c r="AHZ971" s="58"/>
      <c r="AIA971" s="58"/>
      <c r="AIB971" s="58"/>
      <c r="AIC971" s="58"/>
      <c r="AID971" s="58"/>
      <c r="AIE971" s="58"/>
      <c r="AIF971" s="58"/>
      <c r="AIG971" s="58"/>
      <c r="AIH971" s="58"/>
      <c r="AII971" s="58"/>
      <c r="AIJ971" s="58"/>
      <c r="AIK971" s="58"/>
      <c r="AIL971" s="58"/>
      <c r="AIM971" s="58"/>
      <c r="AIN971" s="58"/>
      <c r="AIO971" s="58"/>
      <c r="AIP971" s="58"/>
      <c r="AIQ971" s="58"/>
      <c r="AIR971" s="58"/>
      <c r="AIS971" s="58"/>
      <c r="AIT971" s="58"/>
      <c r="AIU971" s="58"/>
      <c r="AIV971" s="58"/>
      <c r="AIW971" s="58"/>
      <c r="AIX971" s="58"/>
      <c r="AIY971" s="58"/>
      <c r="AIZ971" s="58"/>
      <c r="AJA971" s="58"/>
      <c r="AJB971" s="58"/>
      <c r="AJC971" s="58"/>
      <c r="AJD971" s="58"/>
      <c r="AJE971" s="58"/>
      <c r="AJF971" s="58"/>
      <c r="AJG971" s="58"/>
      <c r="AJH971" s="58"/>
      <c r="AJI971" s="58"/>
      <c r="AJJ971" s="58"/>
      <c r="AJK971" s="58"/>
      <c r="AJL971" s="58"/>
      <c r="AJM971" s="58"/>
      <c r="AJN971" s="58"/>
      <c r="AJO971" s="58"/>
      <c r="AJP971" s="58"/>
      <c r="AJQ971" s="58"/>
      <c r="AJR971" s="58"/>
      <c r="AJS971" s="58"/>
      <c r="AJT971" s="58"/>
      <c r="AJU971" s="58"/>
      <c r="AJV971" s="58"/>
      <c r="AJW971" s="58"/>
      <c r="AJX971" s="58"/>
      <c r="AJY971" s="58"/>
      <c r="AJZ971" s="58"/>
      <c r="AKA971" s="58"/>
      <c r="AKB971" s="58"/>
      <c r="AKC971" s="58"/>
      <c r="AKD971" s="58"/>
      <c r="AKE971" s="58"/>
      <c r="AKF971" s="58"/>
      <c r="AKG971" s="58"/>
      <c r="AKH971" s="58"/>
      <c r="AKI971" s="58"/>
      <c r="AKJ971" s="58"/>
      <c r="AKK971" s="58"/>
      <c r="AKL971" s="58"/>
      <c r="AKM971" s="58"/>
      <c r="AKN971" s="58"/>
      <c r="AKO971" s="58"/>
      <c r="AKP971" s="58"/>
      <c r="AKQ971" s="58"/>
      <c r="AKR971" s="58"/>
      <c r="AKS971" s="58"/>
      <c r="AKT971" s="58"/>
      <c r="AKU971" s="58"/>
      <c r="AKV971" s="58"/>
      <c r="AKW971" s="58"/>
      <c r="AKX971" s="58"/>
      <c r="AKY971" s="58"/>
      <c r="AKZ971" s="58"/>
      <c r="ALA971" s="58"/>
      <c r="ALB971" s="58"/>
      <c r="ALC971" s="58"/>
      <c r="ALD971" s="58"/>
      <c r="ALE971" s="58"/>
      <c r="ALF971" s="58"/>
      <c r="ALG971" s="58"/>
      <c r="ALH971" s="58"/>
      <c r="ALI971" s="58"/>
      <c r="ALJ971" s="58"/>
      <c r="ALK971" s="58"/>
      <c r="ALL971" s="58"/>
      <c r="ALM971" s="58"/>
      <c r="ALN971" s="58"/>
      <c r="ALO971" s="58"/>
      <c r="ALP971" s="58"/>
      <c r="ALQ971" s="58"/>
      <c r="ALR971" s="58"/>
      <c r="ALS971" s="58"/>
      <c r="ALT971" s="58"/>
      <c r="ALU971" s="58"/>
      <c r="ALV971" s="58"/>
      <c r="ALW971" s="58"/>
      <c r="ALX971" s="58"/>
      <c r="ALY971" s="58"/>
      <c r="ALZ971" s="58"/>
      <c r="AMA971" s="58"/>
      <c r="AMB971" s="58"/>
      <c r="AMC971" s="58"/>
      <c r="AMD971" s="58"/>
      <c r="AME971" s="58"/>
      <c r="AMF971" s="58"/>
      <c r="AMG971" s="58"/>
      <c r="AMH971" s="58"/>
      <c r="AMI971" s="58"/>
      <c r="AMJ971" s="58"/>
      <c r="AMK971" s="58"/>
      <c r="AML971" s="58"/>
      <c r="AMM971" s="58"/>
      <c r="AMN971" s="58"/>
      <c r="AMO971" s="58"/>
      <c r="AMP971" s="58"/>
      <c r="AMQ971" s="58"/>
      <c r="AMR971" s="58"/>
      <c r="AMS971" s="58"/>
      <c r="AMT971" s="58"/>
      <c r="AMU971" s="58"/>
      <c r="AMV971" s="58"/>
      <c r="AMW971" s="58"/>
      <c r="AMX971" s="58"/>
      <c r="AMY971" s="58"/>
      <c r="AMZ971" s="58"/>
      <c r="ANA971" s="58"/>
      <c r="ANB971" s="58"/>
      <c r="ANC971" s="58"/>
      <c r="AND971" s="58"/>
      <c r="ANE971" s="58"/>
      <c r="ANF971" s="58"/>
      <c r="ANG971" s="58"/>
      <c r="ANH971" s="58"/>
      <c r="ANI971" s="58"/>
      <c r="ANJ971" s="58"/>
      <c r="ANK971" s="58"/>
      <c r="ANL971" s="58"/>
      <c r="ANM971" s="58"/>
      <c r="ANN971" s="58"/>
      <c r="ANO971" s="58"/>
      <c r="ANP971" s="58"/>
      <c r="ANQ971" s="58"/>
      <c r="ANR971" s="58"/>
      <c r="ANS971" s="58"/>
      <c r="ANT971" s="58"/>
      <c r="ANU971" s="58"/>
      <c r="ANV971" s="58"/>
      <c r="ANW971" s="58"/>
      <c r="ANX971" s="58"/>
      <c r="ANY971" s="58"/>
      <c r="ANZ971" s="58"/>
      <c r="AOA971" s="58"/>
      <c r="AOB971" s="58"/>
      <c r="AOC971" s="58"/>
      <c r="AOD971" s="58"/>
      <c r="AOE971" s="58"/>
      <c r="AOF971" s="58"/>
      <c r="AOG971" s="58"/>
      <c r="AOH971" s="58"/>
      <c r="AOI971" s="58"/>
      <c r="AOJ971" s="58"/>
      <c r="AOK971" s="58"/>
      <c r="AOL971" s="58"/>
      <c r="AOM971" s="58"/>
      <c r="AON971" s="58"/>
      <c r="AOO971" s="58"/>
      <c r="AOP971" s="58"/>
      <c r="AOQ971" s="58"/>
      <c r="AOR971" s="58"/>
      <c r="AOS971" s="58"/>
      <c r="AOT971" s="58"/>
      <c r="AOU971" s="58"/>
      <c r="AOV971" s="58"/>
      <c r="AOW971" s="58"/>
      <c r="AOX971" s="58"/>
      <c r="AOY971" s="58"/>
      <c r="AOZ971" s="58"/>
      <c r="APA971" s="58"/>
      <c r="APB971" s="58"/>
      <c r="APC971" s="58"/>
      <c r="APD971" s="58"/>
      <c r="APE971" s="58"/>
      <c r="APF971" s="58"/>
      <c r="APG971" s="58"/>
      <c r="APH971" s="58"/>
      <c r="API971" s="58"/>
      <c r="APJ971" s="58"/>
      <c r="APK971" s="58"/>
      <c r="APL971" s="58"/>
      <c r="APM971" s="58"/>
      <c r="APN971" s="58"/>
      <c r="APO971" s="58"/>
      <c r="APP971" s="58"/>
      <c r="APQ971" s="58"/>
      <c r="APR971" s="58"/>
      <c r="APS971" s="58"/>
      <c r="APT971" s="58"/>
      <c r="APU971" s="58"/>
      <c r="APV971" s="58"/>
      <c r="APW971" s="58"/>
      <c r="APX971" s="58"/>
      <c r="APY971" s="58"/>
      <c r="APZ971" s="58"/>
      <c r="AQA971" s="58"/>
      <c r="AQB971" s="58"/>
      <c r="AQC971" s="58"/>
      <c r="AQD971" s="58"/>
      <c r="AQE971" s="58"/>
      <c r="AQF971" s="58"/>
      <c r="AQG971" s="58"/>
      <c r="AQH971" s="58"/>
      <c r="AQI971" s="58"/>
      <c r="AQJ971" s="58"/>
      <c r="AQK971" s="58"/>
      <c r="AQL971" s="58"/>
      <c r="AQM971" s="58"/>
      <c r="AQN971" s="58"/>
      <c r="AQO971" s="58"/>
      <c r="AQP971" s="58"/>
      <c r="AQQ971" s="58"/>
      <c r="AQR971" s="58"/>
      <c r="AQS971" s="58"/>
      <c r="AQT971" s="58"/>
      <c r="AQU971" s="58"/>
      <c r="AQV971" s="58"/>
      <c r="AQW971" s="58"/>
      <c r="AQX971" s="58"/>
      <c r="AQY971" s="58"/>
      <c r="AQZ971" s="58"/>
      <c r="ARA971" s="58"/>
      <c r="ARB971" s="58"/>
      <c r="ARC971" s="58"/>
      <c r="ARD971" s="58"/>
      <c r="ARE971" s="58"/>
      <c r="ARF971" s="58"/>
      <c r="ARG971" s="58"/>
      <c r="ARH971" s="58"/>
      <c r="ARI971" s="58"/>
      <c r="ARJ971" s="58"/>
      <c r="ARK971" s="58"/>
      <c r="ARL971" s="58"/>
      <c r="ARM971" s="58"/>
      <c r="ARN971" s="58"/>
      <c r="ARO971" s="58"/>
      <c r="ARP971" s="58"/>
      <c r="ARQ971" s="58"/>
      <c r="ARR971" s="58"/>
      <c r="ARS971" s="58"/>
      <c r="ART971" s="58"/>
      <c r="ARU971" s="58"/>
      <c r="ARV971" s="58"/>
      <c r="ARW971" s="58"/>
      <c r="ARX971" s="58"/>
      <c r="ARY971" s="58"/>
      <c r="ARZ971" s="58"/>
      <c r="ASA971" s="58"/>
      <c r="ASB971" s="58"/>
      <c r="ASC971" s="58"/>
      <c r="ASD971" s="58"/>
      <c r="ASE971" s="58"/>
      <c r="ASF971" s="58"/>
      <c r="ASG971" s="58"/>
      <c r="ASH971" s="58"/>
      <c r="ASI971" s="58"/>
      <c r="ASJ971" s="58"/>
      <c r="ASK971" s="58"/>
      <c r="ASL971" s="58"/>
      <c r="ASM971" s="58"/>
      <c r="ASN971" s="58"/>
      <c r="ASO971" s="58"/>
      <c r="ASP971" s="58"/>
      <c r="ASQ971" s="58"/>
      <c r="ASR971" s="58"/>
      <c r="ASS971" s="58"/>
      <c r="AST971" s="58"/>
      <c r="ASU971" s="58"/>
      <c r="ASV971" s="58"/>
      <c r="ASW971" s="58"/>
      <c r="ASX971" s="58"/>
      <c r="ASY971" s="58"/>
      <c r="ASZ971" s="58"/>
      <c r="ATA971" s="58"/>
      <c r="ATB971" s="58"/>
      <c r="ATC971" s="58"/>
      <c r="ATD971" s="58"/>
      <c r="ATE971" s="58"/>
      <c r="ATF971" s="58"/>
      <c r="ATG971" s="58"/>
      <c r="ATH971" s="58"/>
      <c r="ATI971" s="58"/>
      <c r="ATJ971" s="58"/>
      <c r="ATK971" s="58"/>
      <c r="ATL971" s="58"/>
      <c r="ATM971" s="58"/>
      <c r="ATN971" s="58"/>
      <c r="ATO971" s="58"/>
      <c r="ATP971" s="58"/>
      <c r="ATQ971" s="58"/>
      <c r="ATR971" s="58"/>
      <c r="ATS971" s="58"/>
      <c r="ATT971" s="58"/>
      <c r="ATU971" s="58"/>
      <c r="ATV971" s="58"/>
      <c r="ATW971" s="58"/>
      <c r="ATX971" s="58"/>
      <c r="ATY971" s="58"/>
      <c r="ATZ971" s="58"/>
      <c r="AUA971" s="58"/>
      <c r="AUB971" s="58"/>
      <c r="AUC971" s="58"/>
      <c r="AUD971" s="58"/>
      <c r="AUE971" s="58"/>
      <c r="AUF971" s="58"/>
      <c r="AUG971" s="58"/>
      <c r="AUH971" s="58"/>
      <c r="AUI971" s="58"/>
      <c r="AUJ971" s="58"/>
      <c r="AUK971" s="58"/>
      <c r="AUL971" s="58"/>
      <c r="AUM971" s="58"/>
      <c r="AUN971" s="58"/>
      <c r="AUO971" s="58"/>
      <c r="AUP971" s="58"/>
      <c r="AUQ971" s="58"/>
      <c r="AUR971" s="58"/>
      <c r="AUS971" s="58"/>
      <c r="AUT971" s="58"/>
      <c r="AUU971" s="58"/>
      <c r="AUV971" s="58"/>
      <c r="AUW971" s="58"/>
      <c r="AUX971" s="58"/>
      <c r="AUY971" s="58"/>
      <c r="AUZ971" s="58"/>
      <c r="AVA971" s="58"/>
      <c r="AVB971" s="58"/>
      <c r="AVC971" s="58"/>
      <c r="AVD971" s="58"/>
      <c r="AVE971" s="58"/>
      <c r="AVF971" s="58"/>
      <c r="AVG971" s="58"/>
      <c r="AVH971" s="58"/>
      <c r="AVI971" s="58"/>
      <c r="AVJ971" s="58"/>
      <c r="AVK971" s="58"/>
      <c r="AVL971" s="58"/>
      <c r="AVM971" s="58"/>
      <c r="AVN971" s="58"/>
      <c r="AVO971" s="58"/>
      <c r="AVP971" s="58"/>
      <c r="AVQ971" s="58"/>
      <c r="AVR971" s="58"/>
      <c r="AVS971" s="58"/>
      <c r="AVT971" s="58"/>
      <c r="AVU971" s="58"/>
      <c r="AVV971" s="58"/>
      <c r="AVW971" s="58"/>
      <c r="AVX971" s="58"/>
      <c r="AVY971" s="58"/>
      <c r="AVZ971" s="58"/>
      <c r="AWA971" s="58"/>
      <c r="AWB971" s="58"/>
      <c r="AWC971" s="58"/>
      <c r="AWD971" s="58"/>
      <c r="AWE971" s="58"/>
      <c r="AWF971" s="58"/>
      <c r="AWG971" s="58"/>
      <c r="AWH971" s="58"/>
      <c r="AWI971" s="58"/>
      <c r="AWJ971" s="58"/>
      <c r="AWK971" s="58"/>
      <c r="AWL971" s="58"/>
      <c r="AWM971" s="58"/>
      <c r="AWN971" s="58"/>
      <c r="AWO971" s="58"/>
      <c r="AWP971" s="58"/>
      <c r="AWQ971" s="58"/>
      <c r="AWR971" s="58"/>
      <c r="AWS971" s="58"/>
      <c r="AWT971" s="58"/>
      <c r="AWU971" s="58"/>
      <c r="AWV971" s="58"/>
      <c r="AWW971" s="58"/>
      <c r="AWX971" s="58"/>
      <c r="AWY971" s="58"/>
      <c r="AWZ971" s="58"/>
      <c r="AXA971" s="58"/>
      <c r="AXB971" s="58"/>
      <c r="AXC971" s="58"/>
      <c r="AXD971" s="58"/>
      <c r="AXE971" s="58"/>
      <c r="AXF971" s="58"/>
      <c r="AXG971" s="58"/>
      <c r="AXH971" s="58"/>
      <c r="AXI971" s="58"/>
      <c r="AXJ971" s="58"/>
      <c r="AXK971" s="58"/>
      <c r="AXL971" s="58"/>
      <c r="AXM971" s="58"/>
      <c r="AXN971" s="58"/>
      <c r="AXO971" s="58"/>
      <c r="AXP971" s="58"/>
      <c r="AXQ971" s="58"/>
      <c r="AXR971" s="58"/>
      <c r="AXS971" s="58"/>
      <c r="AXT971" s="58"/>
      <c r="AXU971" s="58"/>
      <c r="AXV971" s="58"/>
      <c r="AXW971" s="58"/>
      <c r="AXX971" s="58"/>
      <c r="AXY971" s="58"/>
      <c r="AXZ971" s="58"/>
      <c r="AYA971" s="58"/>
      <c r="AYB971" s="58"/>
      <c r="AYC971" s="58"/>
      <c r="AYD971" s="58"/>
      <c r="AYE971" s="58"/>
      <c r="AYF971" s="58"/>
      <c r="AYG971" s="58"/>
      <c r="AYH971" s="58"/>
      <c r="AYI971" s="58"/>
      <c r="AYJ971" s="58"/>
      <c r="AYK971" s="58"/>
      <c r="AYL971" s="58"/>
      <c r="AYM971" s="58"/>
      <c r="AYN971" s="58"/>
      <c r="AYO971" s="58"/>
      <c r="AYP971" s="58"/>
      <c r="AYQ971" s="58"/>
      <c r="AYR971" s="58"/>
      <c r="AYS971" s="58"/>
      <c r="AYT971" s="58"/>
      <c r="AYU971" s="58"/>
      <c r="AYV971" s="58"/>
      <c r="AYW971" s="58"/>
      <c r="AYX971" s="58"/>
      <c r="AYY971" s="58"/>
      <c r="AYZ971" s="58"/>
      <c r="AZA971" s="58"/>
      <c r="AZB971" s="58"/>
      <c r="AZC971" s="58"/>
      <c r="AZD971" s="58"/>
      <c r="AZE971" s="58"/>
      <c r="AZF971" s="58"/>
      <c r="AZG971" s="58"/>
      <c r="AZH971" s="58"/>
      <c r="AZI971" s="58"/>
      <c r="AZJ971" s="58"/>
      <c r="AZK971" s="58"/>
      <c r="AZL971" s="58"/>
      <c r="AZM971" s="58"/>
      <c r="AZN971" s="58"/>
      <c r="AZO971" s="58"/>
      <c r="AZP971" s="58"/>
      <c r="AZQ971" s="58"/>
      <c r="AZR971" s="58"/>
      <c r="AZS971" s="58"/>
      <c r="AZT971" s="58"/>
      <c r="AZU971" s="58"/>
      <c r="AZV971" s="58"/>
      <c r="AZW971" s="58"/>
      <c r="AZX971" s="58"/>
      <c r="AZY971" s="58"/>
      <c r="AZZ971" s="58"/>
      <c r="BAA971" s="58"/>
      <c r="BAB971" s="58"/>
      <c r="BAC971" s="58"/>
      <c r="BAD971" s="58"/>
      <c r="BAE971" s="58"/>
      <c r="BAF971" s="58"/>
      <c r="BAG971" s="58"/>
      <c r="BAH971" s="58"/>
      <c r="BAI971" s="58"/>
      <c r="BAJ971" s="58"/>
      <c r="BAK971" s="58"/>
      <c r="BAL971" s="58"/>
      <c r="BAM971" s="58"/>
      <c r="BAN971" s="58"/>
      <c r="BAO971" s="58"/>
      <c r="BAP971" s="58"/>
      <c r="BAQ971" s="58"/>
      <c r="BAR971" s="58"/>
      <c r="BAS971" s="58"/>
      <c r="BAT971" s="58"/>
      <c r="BAU971" s="58"/>
      <c r="BAV971" s="58"/>
      <c r="BAW971" s="58"/>
      <c r="BAX971" s="58"/>
      <c r="BAY971" s="58"/>
      <c r="BAZ971" s="58"/>
      <c r="BBA971" s="58"/>
      <c r="BBB971" s="58"/>
      <c r="BBC971" s="58"/>
      <c r="BBD971" s="58"/>
      <c r="BBE971" s="58"/>
      <c r="BBF971" s="58"/>
      <c r="BBG971" s="58"/>
      <c r="BBH971" s="58"/>
      <c r="BBI971" s="58"/>
      <c r="BBJ971" s="58"/>
      <c r="BBK971" s="58"/>
      <c r="BBL971" s="58"/>
      <c r="BBM971" s="58"/>
      <c r="BBN971" s="58"/>
      <c r="BBO971" s="58"/>
      <c r="BBP971" s="58"/>
      <c r="BBQ971" s="58"/>
      <c r="BBR971" s="58"/>
      <c r="BBS971" s="58"/>
      <c r="BBT971" s="58"/>
      <c r="BBU971" s="58"/>
      <c r="BBV971" s="58"/>
      <c r="BBW971" s="58"/>
      <c r="BBX971" s="58"/>
      <c r="BBY971" s="58"/>
      <c r="BBZ971" s="58"/>
      <c r="BCA971" s="58"/>
      <c r="BCB971" s="58"/>
      <c r="BCC971" s="58"/>
      <c r="BCD971" s="58"/>
      <c r="BCE971" s="58"/>
      <c r="BCF971" s="58"/>
      <c r="BCG971" s="58"/>
      <c r="BCH971" s="58"/>
      <c r="BCI971" s="58"/>
      <c r="BCJ971" s="58"/>
      <c r="BCK971" s="58"/>
      <c r="BCL971" s="58"/>
      <c r="BCM971" s="58"/>
      <c r="BCN971" s="58"/>
      <c r="BCO971" s="58"/>
      <c r="BCP971" s="58"/>
      <c r="BCQ971" s="58"/>
      <c r="BCR971" s="58"/>
      <c r="BCS971" s="58"/>
      <c r="BCT971" s="58"/>
      <c r="BCU971" s="58"/>
      <c r="BCV971" s="58"/>
      <c r="BCW971" s="58"/>
      <c r="BCX971" s="58"/>
      <c r="BCY971" s="58"/>
      <c r="BCZ971" s="58"/>
      <c r="BDA971" s="58"/>
      <c r="BDB971" s="58"/>
      <c r="BDC971" s="58"/>
      <c r="BDD971" s="58"/>
      <c r="BDE971" s="58"/>
      <c r="BDF971" s="58"/>
      <c r="BDG971" s="58"/>
      <c r="BDH971" s="58"/>
      <c r="BDI971" s="58"/>
      <c r="BDJ971" s="58"/>
      <c r="BDK971" s="58"/>
      <c r="BDL971" s="58"/>
      <c r="BDM971" s="58"/>
      <c r="BDN971" s="58"/>
      <c r="BDO971" s="58"/>
      <c r="BDP971" s="58"/>
      <c r="BDQ971" s="58"/>
      <c r="BDR971" s="58"/>
      <c r="BDS971" s="58"/>
      <c r="BDT971" s="58"/>
      <c r="BDU971" s="58"/>
      <c r="BDV971" s="58"/>
      <c r="BDW971" s="58"/>
      <c r="BDX971" s="58"/>
      <c r="BDY971" s="58"/>
      <c r="BDZ971" s="58"/>
      <c r="BEA971" s="58"/>
      <c r="BEB971" s="58"/>
      <c r="BEC971" s="58"/>
      <c r="BED971" s="58"/>
      <c r="BEE971" s="58"/>
      <c r="BEF971" s="58"/>
      <c r="BEG971" s="58"/>
      <c r="BEH971" s="58"/>
      <c r="BEI971" s="58"/>
      <c r="BEJ971" s="58"/>
      <c r="BEK971" s="58"/>
      <c r="BEL971" s="58"/>
      <c r="BEM971" s="58"/>
      <c r="BEN971" s="58"/>
      <c r="BEO971" s="58"/>
      <c r="BEP971" s="58"/>
      <c r="BEQ971" s="58"/>
      <c r="BER971" s="58"/>
      <c r="BES971" s="58"/>
      <c r="BET971" s="58"/>
      <c r="BEU971" s="58"/>
      <c r="BEV971" s="58"/>
      <c r="BEW971" s="58"/>
      <c r="BEX971" s="58"/>
      <c r="BEY971" s="58"/>
      <c r="BEZ971" s="58"/>
      <c r="BFA971" s="58"/>
      <c r="BFB971" s="58"/>
      <c r="BFC971" s="58"/>
      <c r="BFD971" s="58"/>
      <c r="BFE971" s="58"/>
      <c r="BFF971" s="58"/>
      <c r="BFG971" s="58"/>
      <c r="BFH971" s="58"/>
      <c r="BFI971" s="58"/>
      <c r="BFJ971" s="58"/>
      <c r="BFK971" s="58"/>
      <c r="BFL971" s="58"/>
      <c r="BFM971" s="58"/>
      <c r="BFN971" s="58"/>
      <c r="BFO971" s="58"/>
      <c r="BFP971" s="58"/>
      <c r="BFQ971" s="58"/>
      <c r="BFR971" s="58"/>
      <c r="BFS971" s="58"/>
      <c r="BFT971" s="58"/>
      <c r="BFU971" s="58"/>
      <c r="BFV971" s="58"/>
      <c r="BFW971" s="58"/>
      <c r="BFX971" s="58"/>
      <c r="BFY971" s="58"/>
      <c r="BFZ971" s="58"/>
      <c r="BGA971" s="58"/>
      <c r="BGB971" s="58"/>
      <c r="BGC971" s="58"/>
      <c r="BGD971" s="58"/>
      <c r="BGE971" s="58"/>
      <c r="BGF971" s="58"/>
      <c r="BGG971" s="58"/>
      <c r="BGH971" s="58"/>
      <c r="BGI971" s="58"/>
      <c r="BGJ971" s="58"/>
      <c r="BGK971" s="58"/>
      <c r="BGL971" s="58"/>
      <c r="BGM971" s="58"/>
      <c r="BGN971" s="58"/>
      <c r="BGO971" s="58"/>
      <c r="BGP971" s="58"/>
      <c r="BGQ971" s="58"/>
      <c r="BGR971" s="58"/>
      <c r="BGS971" s="58"/>
      <c r="BGT971" s="58"/>
      <c r="BGU971" s="58"/>
      <c r="BGV971" s="58"/>
      <c r="BGW971" s="58"/>
      <c r="BGX971" s="58"/>
      <c r="BGY971" s="58"/>
      <c r="BGZ971" s="58"/>
      <c r="BHA971" s="58"/>
      <c r="BHB971" s="58"/>
      <c r="BHC971" s="58"/>
      <c r="BHD971" s="58"/>
      <c r="BHE971" s="58"/>
      <c r="BHF971" s="58"/>
      <c r="BHG971" s="58"/>
      <c r="BHH971" s="58"/>
      <c r="BHI971" s="58"/>
      <c r="BHJ971" s="58"/>
      <c r="BHK971" s="58"/>
      <c r="BHL971" s="58"/>
      <c r="BHM971" s="58"/>
      <c r="BHN971" s="58"/>
      <c r="BHO971" s="58"/>
      <c r="BHP971" s="58"/>
      <c r="BHQ971" s="58"/>
      <c r="BHR971" s="58"/>
      <c r="BHS971" s="58"/>
      <c r="BHT971" s="58"/>
      <c r="BHU971" s="58"/>
      <c r="BHV971" s="58"/>
      <c r="BHW971" s="58"/>
      <c r="BHX971" s="58"/>
      <c r="BHY971" s="58"/>
      <c r="BHZ971" s="58"/>
      <c r="BIA971" s="58"/>
      <c r="BIB971" s="58"/>
      <c r="BIC971" s="58"/>
      <c r="BID971" s="58"/>
      <c r="BIE971" s="58"/>
      <c r="BIF971" s="58"/>
      <c r="BIG971" s="58"/>
      <c r="BIH971" s="58"/>
      <c r="BII971" s="58"/>
      <c r="BIJ971" s="58"/>
      <c r="BIK971" s="58"/>
      <c r="BIL971" s="58"/>
      <c r="BIM971" s="58"/>
      <c r="BIN971" s="58"/>
      <c r="BIO971" s="58"/>
      <c r="BIP971" s="58"/>
      <c r="BIQ971" s="58"/>
      <c r="BIR971" s="58"/>
      <c r="BIS971" s="58"/>
      <c r="BIT971" s="58"/>
      <c r="BIU971" s="58"/>
      <c r="BIV971" s="58"/>
      <c r="BIW971" s="58"/>
      <c r="BIX971" s="58"/>
      <c r="BIY971" s="58"/>
      <c r="BIZ971" s="58"/>
      <c r="BJA971" s="58"/>
      <c r="BJB971" s="58"/>
      <c r="BJC971" s="58"/>
      <c r="BJD971" s="58"/>
      <c r="BJE971" s="58"/>
      <c r="BJF971" s="58"/>
      <c r="BJG971" s="58"/>
      <c r="BJH971" s="58"/>
      <c r="BJI971" s="58"/>
      <c r="BJJ971" s="58"/>
      <c r="BJK971" s="58"/>
      <c r="BJL971" s="58"/>
      <c r="BJM971" s="58"/>
      <c r="BJN971" s="58"/>
      <c r="BJO971" s="58"/>
      <c r="BJP971" s="58"/>
      <c r="BJQ971" s="58"/>
      <c r="BJR971" s="58"/>
      <c r="BJS971" s="58"/>
      <c r="BJT971" s="58"/>
      <c r="BJU971" s="58"/>
      <c r="BJV971" s="58"/>
      <c r="BJW971" s="58"/>
      <c r="BJX971" s="58"/>
      <c r="BJY971" s="58"/>
      <c r="BJZ971" s="58"/>
      <c r="BKA971" s="58"/>
      <c r="BKB971" s="58"/>
      <c r="BKC971" s="58"/>
      <c r="BKD971" s="58"/>
      <c r="BKE971" s="58"/>
      <c r="BKF971" s="58"/>
      <c r="BKG971" s="58"/>
      <c r="BKH971" s="58"/>
      <c r="BKI971" s="58"/>
      <c r="BKJ971" s="58"/>
      <c r="BKK971" s="58"/>
      <c r="BKL971" s="58"/>
      <c r="BKM971" s="58"/>
      <c r="BKN971" s="58"/>
      <c r="BKO971" s="58"/>
      <c r="BKP971" s="58"/>
      <c r="BKQ971" s="58"/>
      <c r="BKR971" s="58"/>
      <c r="BKS971" s="58"/>
      <c r="BKT971" s="58"/>
      <c r="BKU971" s="58"/>
      <c r="BKV971" s="58"/>
      <c r="BKW971" s="58"/>
      <c r="BKX971" s="58"/>
      <c r="BKY971" s="58"/>
      <c r="BKZ971" s="58"/>
      <c r="BLA971" s="58"/>
      <c r="BLB971" s="58"/>
      <c r="BLC971" s="58"/>
      <c r="BLD971" s="58"/>
      <c r="BLE971" s="58"/>
      <c r="BLF971" s="58"/>
      <c r="BLG971" s="58"/>
      <c r="BLH971" s="58"/>
      <c r="BLI971" s="58"/>
      <c r="BLJ971" s="58"/>
      <c r="BLK971" s="58"/>
      <c r="BLL971" s="58"/>
      <c r="BLM971" s="58"/>
      <c r="BLN971" s="58"/>
      <c r="BLO971" s="58"/>
      <c r="BLP971" s="58"/>
      <c r="BLQ971" s="58"/>
      <c r="BLR971" s="58"/>
      <c r="BLS971" s="58"/>
      <c r="BLT971" s="58"/>
      <c r="BLU971" s="58"/>
      <c r="BLV971" s="58"/>
      <c r="BLW971" s="58"/>
      <c r="BLX971" s="58"/>
      <c r="BLY971" s="58"/>
      <c r="BLZ971" s="58"/>
      <c r="BMA971" s="58"/>
      <c r="BMB971" s="58"/>
      <c r="BMC971" s="58"/>
      <c r="BMD971" s="58"/>
      <c r="BME971" s="58"/>
      <c r="BMF971" s="58"/>
      <c r="BMG971" s="58"/>
      <c r="BMH971" s="58"/>
      <c r="BMI971" s="58"/>
      <c r="BMJ971" s="58"/>
      <c r="BMK971" s="58"/>
      <c r="BML971" s="58"/>
      <c r="BMM971" s="58"/>
      <c r="BMN971" s="58"/>
      <c r="BMO971" s="58"/>
      <c r="BMP971" s="58"/>
      <c r="BMQ971" s="58"/>
      <c r="BMR971" s="58"/>
      <c r="BMS971" s="58"/>
      <c r="BMT971" s="58"/>
      <c r="BMU971" s="58"/>
      <c r="BMV971" s="58"/>
      <c r="BMW971" s="58"/>
      <c r="BMX971" s="58"/>
      <c r="BMY971" s="58"/>
      <c r="BMZ971" s="58"/>
      <c r="BNA971" s="58"/>
      <c r="BNB971" s="58"/>
      <c r="BNC971" s="58"/>
      <c r="BND971" s="58"/>
      <c r="BNE971" s="58"/>
      <c r="BNF971" s="58"/>
      <c r="BNG971" s="58"/>
      <c r="BNH971" s="58"/>
      <c r="BNI971" s="58"/>
      <c r="BNJ971" s="58"/>
      <c r="BNK971" s="58"/>
      <c r="BNL971" s="58"/>
      <c r="BNM971" s="58"/>
      <c r="BNN971" s="58"/>
      <c r="BNO971" s="58"/>
      <c r="BNP971" s="58"/>
      <c r="BNQ971" s="58"/>
      <c r="BNR971" s="58"/>
      <c r="BNS971" s="58"/>
      <c r="BNT971" s="58"/>
      <c r="BNU971" s="58"/>
      <c r="BNV971" s="58"/>
      <c r="BNW971" s="58"/>
      <c r="BNX971" s="58"/>
      <c r="BNY971" s="58"/>
      <c r="BNZ971" s="58"/>
      <c r="BOA971" s="58"/>
      <c r="BOB971" s="58"/>
      <c r="BOC971" s="58"/>
      <c r="BOD971" s="58"/>
      <c r="BOE971" s="58"/>
      <c r="BOF971" s="58"/>
      <c r="BOG971" s="58"/>
      <c r="BOH971" s="58"/>
      <c r="BOI971" s="58"/>
      <c r="BOJ971" s="58"/>
      <c r="BOK971" s="58"/>
      <c r="BOL971" s="58"/>
      <c r="BOM971" s="58"/>
      <c r="BON971" s="58"/>
      <c r="BOO971" s="58"/>
      <c r="BOP971" s="58"/>
      <c r="BOQ971" s="58"/>
      <c r="BOR971" s="58"/>
      <c r="BOS971" s="58"/>
      <c r="BOT971" s="58"/>
      <c r="BOU971" s="58"/>
      <c r="BOV971" s="58"/>
      <c r="BOW971" s="58"/>
      <c r="BOX971" s="58"/>
      <c r="BOY971" s="58"/>
      <c r="BOZ971" s="58"/>
      <c r="BPA971" s="58"/>
      <c r="BPB971" s="58"/>
      <c r="BPC971" s="58"/>
      <c r="BPD971" s="58"/>
      <c r="BPE971" s="58"/>
      <c r="BPF971" s="58"/>
      <c r="BPG971" s="58"/>
      <c r="BPH971" s="58"/>
      <c r="BPI971" s="58"/>
      <c r="BPJ971" s="58"/>
      <c r="BPK971" s="58"/>
      <c r="BPL971" s="58"/>
      <c r="BPM971" s="58"/>
      <c r="BPN971" s="58"/>
      <c r="BPO971" s="58"/>
      <c r="BPP971" s="58"/>
      <c r="BPQ971" s="58"/>
      <c r="BPR971" s="58"/>
      <c r="BPS971" s="58"/>
      <c r="BPT971" s="58"/>
      <c r="BPU971" s="58"/>
      <c r="BPV971" s="58"/>
      <c r="BPW971" s="58"/>
      <c r="BPX971" s="58"/>
      <c r="BPY971" s="58"/>
      <c r="BPZ971" s="58"/>
      <c r="BQA971" s="58"/>
      <c r="BQB971" s="58"/>
      <c r="BQC971" s="58"/>
      <c r="BQD971" s="58"/>
      <c r="BQE971" s="58"/>
      <c r="BQF971" s="58"/>
      <c r="BQG971" s="58"/>
      <c r="BQH971" s="58"/>
      <c r="BQI971" s="58"/>
      <c r="BQJ971" s="58"/>
      <c r="BQK971" s="58"/>
      <c r="BQL971" s="58"/>
      <c r="BQM971" s="58"/>
      <c r="BQN971" s="58"/>
      <c r="BQO971" s="58"/>
      <c r="BQP971" s="58"/>
      <c r="BQQ971" s="58"/>
      <c r="BQR971" s="58"/>
      <c r="BQS971" s="58"/>
      <c r="BQT971" s="58"/>
      <c r="BQU971" s="58"/>
      <c r="BQV971" s="58"/>
      <c r="BQW971" s="58"/>
      <c r="BQX971" s="58"/>
      <c r="BQY971" s="58"/>
      <c r="BQZ971" s="58"/>
      <c r="BRA971" s="58"/>
      <c r="BRB971" s="58"/>
      <c r="BRC971" s="58"/>
      <c r="BRD971" s="58"/>
      <c r="BRE971" s="58"/>
      <c r="BRF971" s="58"/>
      <c r="BRG971" s="58"/>
      <c r="BRH971" s="58"/>
      <c r="BRI971" s="58"/>
      <c r="BRJ971" s="58"/>
      <c r="BRK971" s="58"/>
      <c r="BRL971" s="58"/>
      <c r="BRM971" s="58"/>
      <c r="BRN971" s="58"/>
      <c r="BRO971" s="58"/>
      <c r="BRP971" s="58"/>
      <c r="BRQ971" s="58"/>
      <c r="BRR971" s="58"/>
      <c r="BRS971" s="58"/>
      <c r="BRT971" s="58"/>
      <c r="BRU971" s="58"/>
      <c r="BRV971" s="58"/>
      <c r="BRW971" s="58"/>
      <c r="BRX971" s="58"/>
      <c r="BRY971" s="58"/>
      <c r="BRZ971" s="58"/>
      <c r="BSA971" s="58"/>
      <c r="BSB971" s="58"/>
      <c r="BSC971" s="58"/>
      <c r="BSD971" s="58"/>
      <c r="BSE971" s="58"/>
      <c r="BSF971" s="58"/>
      <c r="BSG971" s="58"/>
      <c r="BSH971" s="58"/>
      <c r="BSI971" s="58"/>
      <c r="BSJ971" s="58"/>
      <c r="BSK971" s="58"/>
      <c r="BSL971" s="58"/>
      <c r="BSM971" s="58"/>
      <c r="BSN971" s="58"/>
      <c r="BSO971" s="58"/>
      <c r="BSP971" s="58"/>
      <c r="BSQ971" s="58"/>
      <c r="BSR971" s="58"/>
      <c r="BSS971" s="58"/>
      <c r="BST971" s="58"/>
      <c r="BSU971" s="58"/>
      <c r="BSV971" s="58"/>
      <c r="BSW971" s="58"/>
      <c r="BSX971" s="58"/>
      <c r="BSY971" s="58"/>
      <c r="BSZ971" s="58"/>
      <c r="BTA971" s="58"/>
      <c r="BTB971" s="58"/>
      <c r="BTC971" s="58"/>
      <c r="BTD971" s="58"/>
      <c r="BTE971" s="58"/>
      <c r="BTF971" s="58"/>
      <c r="BTG971" s="58"/>
      <c r="BTH971" s="58"/>
      <c r="BTI971" s="58"/>
      <c r="BTJ971" s="58"/>
      <c r="BTK971" s="58"/>
      <c r="BTL971" s="58"/>
      <c r="BTM971" s="58"/>
      <c r="BTN971" s="58"/>
      <c r="BTO971" s="58"/>
      <c r="BTP971" s="58"/>
      <c r="BTQ971" s="58"/>
      <c r="BTR971" s="58"/>
      <c r="BTS971" s="58"/>
      <c r="BTT971" s="58"/>
      <c r="BTU971" s="58"/>
      <c r="BTV971" s="58"/>
      <c r="BTW971" s="58"/>
      <c r="BTX971" s="58"/>
      <c r="BTY971" s="58"/>
      <c r="BTZ971" s="58"/>
      <c r="BUA971" s="58"/>
      <c r="BUB971" s="58"/>
      <c r="BUC971" s="58"/>
      <c r="BUD971" s="58"/>
      <c r="BUE971" s="58"/>
      <c r="BUF971" s="58"/>
      <c r="BUG971" s="58"/>
      <c r="BUH971" s="58"/>
      <c r="BUI971" s="58"/>
      <c r="BUJ971" s="58"/>
      <c r="BUK971" s="58"/>
      <c r="BUL971" s="58"/>
      <c r="BUM971" s="58"/>
      <c r="BUN971" s="58"/>
      <c r="BUO971" s="58"/>
      <c r="BUP971" s="58"/>
      <c r="BUQ971" s="58"/>
      <c r="BUR971" s="58"/>
      <c r="BUS971" s="58"/>
      <c r="BUT971" s="58"/>
      <c r="BUU971" s="58"/>
      <c r="BUV971" s="58"/>
      <c r="BUW971" s="58"/>
      <c r="BUX971" s="58"/>
      <c r="BUY971" s="58"/>
      <c r="BUZ971" s="58"/>
      <c r="BVA971" s="58"/>
      <c r="BVB971" s="58"/>
      <c r="BVC971" s="58"/>
      <c r="BVD971" s="58"/>
      <c r="BVE971" s="58"/>
      <c r="BVF971" s="58"/>
      <c r="BVG971" s="58"/>
      <c r="BVH971" s="58"/>
      <c r="BVI971" s="58"/>
      <c r="BVJ971" s="58"/>
      <c r="BVK971" s="58"/>
      <c r="BVL971" s="58"/>
      <c r="BVM971" s="58"/>
      <c r="BVN971" s="58"/>
      <c r="BVO971" s="58"/>
      <c r="BVP971" s="58"/>
      <c r="BVQ971" s="58"/>
      <c r="BVR971" s="58"/>
      <c r="BVS971" s="58"/>
      <c r="BVT971" s="58"/>
      <c r="BVU971" s="58"/>
      <c r="BVV971" s="58"/>
      <c r="BVW971" s="58"/>
      <c r="BVX971" s="58"/>
      <c r="BVY971" s="58"/>
      <c r="BVZ971" s="58"/>
      <c r="BWA971" s="58"/>
      <c r="BWB971" s="58"/>
      <c r="BWC971" s="58"/>
      <c r="BWD971" s="58"/>
      <c r="BWE971" s="58"/>
      <c r="BWF971" s="58"/>
      <c r="BWG971" s="58"/>
      <c r="BWH971" s="58"/>
      <c r="BWI971" s="58"/>
      <c r="BWJ971" s="58"/>
      <c r="BWK971" s="58"/>
      <c r="BWL971" s="58"/>
      <c r="BWM971" s="58"/>
      <c r="BWN971" s="58"/>
      <c r="BWO971" s="58"/>
      <c r="BWP971" s="58"/>
      <c r="BWQ971" s="58"/>
      <c r="BWR971" s="58"/>
      <c r="BWS971" s="58"/>
      <c r="BWT971" s="58"/>
      <c r="BWU971" s="58"/>
      <c r="BWV971" s="58"/>
      <c r="BWW971" s="58"/>
      <c r="BWX971" s="58"/>
      <c r="BWY971" s="58"/>
      <c r="BWZ971" s="58"/>
      <c r="BXA971" s="58"/>
      <c r="BXB971" s="58"/>
      <c r="BXC971" s="58"/>
      <c r="BXD971" s="58"/>
      <c r="BXE971" s="58"/>
      <c r="BXF971" s="58"/>
      <c r="BXG971" s="58"/>
      <c r="BXH971" s="58"/>
      <c r="BXI971" s="58"/>
      <c r="BXJ971" s="58"/>
      <c r="BXK971" s="58"/>
      <c r="BXL971" s="58"/>
      <c r="BXM971" s="58"/>
      <c r="BXN971" s="58"/>
      <c r="BXO971" s="58"/>
      <c r="BXP971" s="58"/>
      <c r="BXQ971" s="58"/>
      <c r="BXR971" s="58"/>
      <c r="BXS971" s="58"/>
      <c r="BXT971" s="58"/>
      <c r="BXU971" s="58"/>
      <c r="BXV971" s="58"/>
      <c r="BXW971" s="58"/>
      <c r="BXX971" s="58"/>
      <c r="BXY971" s="58"/>
      <c r="BXZ971" s="58"/>
      <c r="BYA971" s="58"/>
      <c r="BYB971" s="58"/>
      <c r="BYC971" s="58"/>
      <c r="BYD971" s="58"/>
      <c r="BYE971" s="58"/>
      <c r="BYF971" s="58"/>
      <c r="BYG971" s="58"/>
      <c r="BYH971" s="58"/>
      <c r="BYI971" s="58"/>
      <c r="BYJ971" s="58"/>
      <c r="BYK971" s="58"/>
      <c r="BYL971" s="58"/>
      <c r="BYM971" s="58"/>
      <c r="BYN971" s="58"/>
      <c r="BYO971" s="58"/>
      <c r="BYP971" s="58"/>
      <c r="BYQ971" s="58"/>
      <c r="BYR971" s="58"/>
      <c r="BYS971" s="58"/>
      <c r="BYT971" s="58"/>
      <c r="BYU971" s="58"/>
      <c r="BYV971" s="58"/>
      <c r="BYW971" s="58"/>
      <c r="BYX971" s="58"/>
      <c r="BYY971" s="58"/>
      <c r="BYZ971" s="58"/>
      <c r="BZA971" s="58"/>
      <c r="BZB971" s="58"/>
      <c r="BZC971" s="58"/>
      <c r="BZD971" s="58"/>
      <c r="BZE971" s="58"/>
      <c r="BZF971" s="58"/>
      <c r="BZG971" s="58"/>
      <c r="BZH971" s="58"/>
      <c r="BZI971" s="58"/>
      <c r="BZJ971" s="58"/>
      <c r="BZK971" s="58"/>
      <c r="BZL971" s="58"/>
      <c r="BZM971" s="58"/>
      <c r="BZN971" s="58"/>
      <c r="BZO971" s="58"/>
      <c r="BZP971" s="58"/>
      <c r="BZQ971" s="58"/>
      <c r="BZR971" s="58"/>
      <c r="BZS971" s="58"/>
      <c r="BZT971" s="58"/>
      <c r="BZU971" s="58"/>
      <c r="BZV971" s="58"/>
      <c r="BZW971" s="58"/>
      <c r="BZX971" s="58"/>
      <c r="BZY971" s="58"/>
      <c r="BZZ971" s="58"/>
      <c r="CAA971" s="58"/>
      <c r="CAB971" s="58"/>
      <c r="CAC971" s="58"/>
      <c r="CAD971" s="58"/>
      <c r="CAE971" s="58"/>
      <c r="CAF971" s="58"/>
      <c r="CAG971" s="58"/>
      <c r="CAH971" s="58"/>
      <c r="CAI971" s="58"/>
      <c r="CAJ971" s="58"/>
      <c r="CAK971" s="58"/>
      <c r="CAL971" s="58"/>
      <c r="CAM971" s="58"/>
      <c r="CAN971" s="58"/>
      <c r="CAO971" s="58"/>
      <c r="CAP971" s="58"/>
      <c r="CAQ971" s="58"/>
      <c r="CAR971" s="58"/>
      <c r="CAS971" s="58"/>
      <c r="CAT971" s="58"/>
      <c r="CAU971" s="58"/>
      <c r="CAV971" s="58"/>
      <c r="CAW971" s="58"/>
      <c r="CAX971" s="58"/>
      <c r="CAY971" s="58"/>
      <c r="CAZ971" s="58"/>
      <c r="CBA971" s="58"/>
      <c r="CBB971" s="58"/>
      <c r="CBC971" s="58"/>
      <c r="CBD971" s="58"/>
      <c r="CBE971" s="58"/>
      <c r="CBF971" s="58"/>
      <c r="CBG971" s="58"/>
      <c r="CBH971" s="58"/>
      <c r="CBI971" s="58"/>
      <c r="CBJ971" s="58"/>
      <c r="CBK971" s="58"/>
      <c r="CBL971" s="58"/>
      <c r="CBM971" s="58"/>
      <c r="CBN971" s="58"/>
      <c r="CBO971" s="58"/>
      <c r="CBP971" s="58"/>
      <c r="CBQ971" s="58"/>
      <c r="CBR971" s="58"/>
      <c r="CBS971" s="58"/>
      <c r="CBT971" s="58"/>
      <c r="CBU971" s="58"/>
      <c r="CBV971" s="58"/>
      <c r="CBW971" s="58"/>
      <c r="CBX971" s="58"/>
      <c r="CBY971" s="58"/>
      <c r="CBZ971" s="58"/>
      <c r="CCA971" s="58"/>
      <c r="CCB971" s="58"/>
      <c r="CCC971" s="58"/>
      <c r="CCD971" s="58"/>
      <c r="CCE971" s="58"/>
      <c r="CCF971" s="58"/>
      <c r="CCG971" s="58"/>
      <c r="CCH971" s="58"/>
      <c r="CCI971" s="58"/>
      <c r="CCJ971" s="58"/>
      <c r="CCK971" s="58"/>
      <c r="CCL971" s="58"/>
      <c r="CCM971" s="58"/>
      <c r="CCN971" s="58"/>
      <c r="CCO971" s="58"/>
      <c r="CCP971" s="58"/>
      <c r="CCQ971" s="58"/>
      <c r="CCR971" s="58"/>
      <c r="CCS971" s="58"/>
      <c r="CCT971" s="58"/>
      <c r="CCU971" s="58"/>
      <c r="CCV971" s="58"/>
    </row>
    <row r="972" spans="2:2128" ht="61.5" hidden="1" customHeight="1" x14ac:dyDescent="0.2">
      <c r="B972" s="11" t="s">
        <v>2955</v>
      </c>
      <c r="C972" s="55" t="s">
        <v>2951</v>
      </c>
      <c r="D972" s="12" t="s">
        <v>405</v>
      </c>
      <c r="E972" s="12" t="s">
        <v>406</v>
      </c>
      <c r="F972" s="12" t="s">
        <v>394</v>
      </c>
      <c r="G972" s="12"/>
      <c r="H972" s="12"/>
      <c r="I972" s="12"/>
      <c r="J972" s="12" t="s">
        <v>395</v>
      </c>
      <c r="K972" s="12" t="s">
        <v>396</v>
      </c>
      <c r="L972" s="12" t="s">
        <v>402</v>
      </c>
      <c r="M972" s="12"/>
      <c r="N972" s="12"/>
      <c r="O972" s="12"/>
      <c r="P972" s="12"/>
      <c r="Q972" s="12" t="s">
        <v>44</v>
      </c>
      <c r="R972" s="58"/>
      <c r="S972" s="58"/>
      <c r="T972" s="58"/>
      <c r="U972" s="58"/>
      <c r="V972" s="58"/>
      <c r="W972" s="58"/>
      <c r="X972" s="58"/>
      <c r="Y972" s="58"/>
      <c r="Z972" s="58"/>
      <c r="AA972" s="58"/>
      <c r="AB972" s="58"/>
      <c r="AC972" s="58"/>
      <c r="AD972" s="58"/>
      <c r="AE972" s="58"/>
      <c r="AF972" s="58"/>
      <c r="AG972" s="58"/>
      <c r="AH972" s="58"/>
      <c r="AI972" s="58"/>
      <c r="AJ972" s="58"/>
      <c r="AK972" s="58"/>
      <c r="AL972" s="58"/>
      <c r="AM972" s="58"/>
      <c r="AN972" s="58"/>
      <c r="AO972" s="58"/>
      <c r="AP972" s="58"/>
      <c r="AQ972" s="58"/>
      <c r="AR972" s="58"/>
      <c r="AS972" s="58"/>
      <c r="AT972" s="58"/>
      <c r="AU972" s="58"/>
      <c r="AV972" s="58"/>
      <c r="AW972" s="58"/>
      <c r="AX972" s="58"/>
      <c r="AY972" s="58"/>
      <c r="AZ972" s="58"/>
      <c r="BA972" s="58"/>
      <c r="BB972" s="58"/>
      <c r="BC972" s="58"/>
      <c r="BD972" s="58"/>
      <c r="BE972" s="58"/>
      <c r="BF972" s="58"/>
      <c r="BG972" s="58"/>
      <c r="BH972" s="58"/>
      <c r="BI972" s="58"/>
      <c r="BJ972" s="58"/>
      <c r="BK972" s="58"/>
      <c r="BL972" s="58"/>
      <c r="BM972" s="58"/>
      <c r="BN972" s="58"/>
      <c r="BO972" s="58"/>
      <c r="BP972" s="58"/>
      <c r="BQ972" s="58"/>
      <c r="BR972" s="58"/>
      <c r="BS972" s="58"/>
      <c r="BT972" s="58"/>
      <c r="BU972" s="58"/>
      <c r="BV972" s="58"/>
      <c r="BW972" s="58"/>
      <c r="BX972" s="58"/>
      <c r="BY972" s="58"/>
      <c r="BZ972" s="58"/>
      <c r="CA972" s="58"/>
      <c r="CB972" s="58"/>
      <c r="CC972" s="58"/>
      <c r="CD972" s="58"/>
      <c r="CE972" s="58"/>
      <c r="CF972" s="58"/>
      <c r="CG972" s="58"/>
      <c r="CH972" s="58"/>
      <c r="CI972" s="58"/>
      <c r="CJ972" s="58"/>
      <c r="CK972" s="58"/>
      <c r="CL972" s="58"/>
      <c r="CM972" s="58"/>
      <c r="CN972" s="58"/>
      <c r="CO972" s="58"/>
      <c r="CP972" s="58"/>
      <c r="CQ972" s="58"/>
      <c r="CR972" s="58"/>
      <c r="CS972" s="58"/>
      <c r="CT972" s="58"/>
      <c r="CU972" s="58"/>
      <c r="CV972" s="58"/>
      <c r="CW972" s="58"/>
      <c r="CX972" s="58"/>
      <c r="CY972" s="58"/>
      <c r="CZ972" s="58"/>
      <c r="DA972" s="58"/>
      <c r="DB972" s="58"/>
      <c r="DC972" s="58"/>
      <c r="DD972" s="58"/>
      <c r="DE972" s="58"/>
      <c r="DF972" s="58"/>
      <c r="DG972" s="58"/>
      <c r="DH972" s="58"/>
      <c r="DI972" s="58"/>
      <c r="DJ972" s="58"/>
      <c r="DK972" s="58"/>
      <c r="DL972" s="58"/>
      <c r="DM972" s="58"/>
      <c r="DN972" s="58"/>
      <c r="DO972" s="58"/>
      <c r="DP972" s="58"/>
      <c r="DQ972" s="58"/>
      <c r="DR972" s="58"/>
      <c r="DS972" s="58"/>
      <c r="DT972" s="58"/>
      <c r="DU972" s="58"/>
      <c r="DV972" s="58"/>
      <c r="DW972" s="58"/>
      <c r="DX972" s="58"/>
      <c r="DY972" s="58"/>
      <c r="DZ972" s="58"/>
      <c r="EA972" s="58"/>
      <c r="EB972" s="58"/>
      <c r="EC972" s="58"/>
      <c r="ED972" s="58"/>
      <c r="EE972" s="58"/>
      <c r="EF972" s="58"/>
      <c r="EG972" s="58"/>
      <c r="EH972" s="58"/>
      <c r="EI972" s="58"/>
      <c r="EJ972" s="58"/>
      <c r="EK972" s="58"/>
      <c r="EL972" s="58"/>
      <c r="EM972" s="58"/>
      <c r="EN972" s="58"/>
      <c r="EO972" s="58"/>
      <c r="EP972" s="58"/>
      <c r="EQ972" s="58"/>
      <c r="ER972" s="58"/>
      <c r="ES972" s="58"/>
      <c r="ET972" s="58"/>
      <c r="EU972" s="58"/>
      <c r="EV972" s="58"/>
      <c r="EW972" s="58"/>
      <c r="EX972" s="58"/>
      <c r="EY972" s="58"/>
      <c r="EZ972" s="58"/>
      <c r="FA972" s="58"/>
      <c r="FB972" s="58"/>
      <c r="FC972" s="58"/>
      <c r="FD972" s="58"/>
      <c r="FE972" s="58"/>
      <c r="FF972" s="58"/>
      <c r="FG972" s="58"/>
      <c r="FH972" s="58"/>
      <c r="FI972" s="58"/>
      <c r="FJ972" s="58"/>
      <c r="FK972" s="58"/>
      <c r="FL972" s="58"/>
      <c r="FM972" s="58"/>
      <c r="FN972" s="58"/>
      <c r="FO972" s="58"/>
      <c r="FP972" s="58"/>
      <c r="FQ972" s="58"/>
      <c r="FR972" s="58"/>
      <c r="FS972" s="58"/>
      <c r="FT972" s="58"/>
      <c r="FU972" s="58"/>
      <c r="FV972" s="58"/>
      <c r="FW972" s="58"/>
      <c r="FX972" s="58"/>
      <c r="FY972" s="58"/>
      <c r="FZ972" s="58"/>
      <c r="GA972" s="58"/>
      <c r="GB972" s="58"/>
      <c r="GC972" s="58"/>
      <c r="GD972" s="58"/>
      <c r="GE972" s="58"/>
      <c r="GF972" s="58"/>
      <c r="GG972" s="58"/>
      <c r="GH972" s="58"/>
      <c r="GI972" s="58"/>
      <c r="GJ972" s="58"/>
      <c r="GK972" s="58"/>
      <c r="GL972" s="58"/>
      <c r="GM972" s="58"/>
      <c r="GN972" s="58"/>
      <c r="GO972" s="58"/>
      <c r="GP972" s="58"/>
      <c r="GQ972" s="58"/>
      <c r="GR972" s="58"/>
      <c r="GS972" s="58"/>
      <c r="GT972" s="58"/>
      <c r="GU972" s="58"/>
      <c r="GV972" s="58"/>
      <c r="GW972" s="58"/>
      <c r="GX972" s="58"/>
      <c r="GY972" s="58"/>
      <c r="GZ972" s="58"/>
      <c r="HA972" s="58"/>
      <c r="HB972" s="58"/>
      <c r="HC972" s="58"/>
      <c r="HD972" s="58"/>
      <c r="HE972" s="58"/>
      <c r="HF972" s="58"/>
      <c r="HG972" s="58"/>
      <c r="HH972" s="58"/>
      <c r="HI972" s="58"/>
      <c r="HJ972" s="58"/>
      <c r="HK972" s="58"/>
      <c r="HL972" s="58"/>
      <c r="HM972" s="58"/>
      <c r="HN972" s="58"/>
      <c r="HO972" s="58"/>
      <c r="HP972" s="58"/>
      <c r="HQ972" s="58"/>
      <c r="HR972" s="58"/>
      <c r="HS972" s="58"/>
      <c r="HT972" s="58"/>
      <c r="HU972" s="58"/>
      <c r="HV972" s="58"/>
      <c r="HW972" s="58"/>
      <c r="HX972" s="58"/>
      <c r="HY972" s="58"/>
      <c r="HZ972" s="58"/>
      <c r="IA972" s="58"/>
      <c r="IB972" s="58"/>
      <c r="IC972" s="58"/>
      <c r="ID972" s="58"/>
      <c r="IE972" s="58"/>
      <c r="IF972" s="58"/>
      <c r="IG972" s="58"/>
      <c r="IH972" s="58"/>
      <c r="II972" s="58"/>
      <c r="IJ972" s="58"/>
      <c r="IK972" s="58"/>
      <c r="IL972" s="58"/>
      <c r="IM972" s="58"/>
      <c r="IN972" s="58"/>
      <c r="IO972" s="58"/>
      <c r="IP972" s="58"/>
      <c r="IQ972" s="58"/>
      <c r="IR972" s="58"/>
      <c r="IS972" s="58"/>
      <c r="IT972" s="58"/>
      <c r="IU972" s="58"/>
      <c r="IV972" s="58"/>
      <c r="IW972" s="58"/>
      <c r="IX972" s="58"/>
      <c r="IY972" s="58"/>
      <c r="IZ972" s="58"/>
      <c r="JA972" s="58"/>
      <c r="JB972" s="58"/>
      <c r="JC972" s="58"/>
      <c r="JD972" s="58"/>
      <c r="JE972" s="58"/>
      <c r="JF972" s="58"/>
      <c r="JG972" s="58"/>
      <c r="JH972" s="58"/>
      <c r="JI972" s="58"/>
      <c r="JJ972" s="58"/>
      <c r="JK972" s="58"/>
      <c r="JL972" s="58"/>
      <c r="JM972" s="58"/>
      <c r="JN972" s="58"/>
      <c r="JO972" s="58"/>
      <c r="JP972" s="58"/>
      <c r="JQ972" s="58"/>
      <c r="JR972" s="58"/>
      <c r="JS972" s="58"/>
      <c r="JT972" s="58"/>
      <c r="JU972" s="58"/>
      <c r="JV972" s="58"/>
      <c r="JW972" s="58"/>
      <c r="JX972" s="58"/>
      <c r="JY972" s="58"/>
      <c r="JZ972" s="58"/>
      <c r="KA972" s="58"/>
      <c r="KB972" s="58"/>
      <c r="KC972" s="58"/>
      <c r="KD972" s="58"/>
      <c r="KE972" s="58"/>
      <c r="KF972" s="58"/>
      <c r="KG972" s="58"/>
      <c r="KH972" s="58"/>
      <c r="KI972" s="58"/>
      <c r="KJ972" s="58"/>
      <c r="KK972" s="58"/>
      <c r="KL972" s="58"/>
      <c r="KM972" s="58"/>
      <c r="KN972" s="58"/>
      <c r="KO972" s="58"/>
      <c r="KP972" s="58"/>
      <c r="KQ972" s="58"/>
      <c r="KR972" s="58"/>
      <c r="KS972" s="58"/>
      <c r="KT972" s="58"/>
      <c r="KU972" s="58"/>
      <c r="KV972" s="58"/>
      <c r="KW972" s="58"/>
      <c r="KX972" s="58"/>
      <c r="KY972" s="58"/>
      <c r="KZ972" s="58"/>
      <c r="LA972" s="58"/>
      <c r="LB972" s="58"/>
      <c r="LC972" s="58"/>
      <c r="LD972" s="58"/>
      <c r="LE972" s="58"/>
      <c r="LF972" s="58"/>
      <c r="LG972" s="58"/>
      <c r="LH972" s="58"/>
      <c r="LI972" s="58"/>
      <c r="LJ972" s="58"/>
      <c r="LK972" s="58"/>
      <c r="LL972" s="58"/>
      <c r="LM972" s="58"/>
      <c r="LN972" s="58"/>
      <c r="LO972" s="58"/>
      <c r="LP972" s="58"/>
      <c r="LQ972" s="58"/>
      <c r="LR972" s="58"/>
      <c r="LS972" s="58"/>
      <c r="LT972" s="58"/>
      <c r="LU972" s="58"/>
      <c r="LV972" s="58"/>
      <c r="LW972" s="58"/>
      <c r="LX972" s="58"/>
      <c r="LY972" s="58"/>
      <c r="LZ972" s="58"/>
      <c r="MA972" s="58"/>
      <c r="MB972" s="58"/>
      <c r="MC972" s="58"/>
      <c r="MD972" s="58"/>
      <c r="ME972" s="58"/>
      <c r="MF972" s="58"/>
      <c r="MG972" s="58"/>
      <c r="MH972" s="58"/>
      <c r="MI972" s="58"/>
      <c r="MJ972" s="58"/>
      <c r="MK972" s="58"/>
      <c r="ML972" s="58"/>
      <c r="MM972" s="58"/>
      <c r="MN972" s="58"/>
      <c r="MO972" s="58"/>
      <c r="MP972" s="58"/>
      <c r="MQ972" s="58"/>
      <c r="MR972" s="58"/>
      <c r="MS972" s="58"/>
      <c r="MT972" s="58"/>
      <c r="MU972" s="58"/>
      <c r="MV972" s="58"/>
      <c r="MW972" s="58"/>
      <c r="MX972" s="58"/>
      <c r="MY972" s="58"/>
      <c r="MZ972" s="58"/>
      <c r="NA972" s="58"/>
      <c r="NB972" s="58"/>
      <c r="NC972" s="58"/>
      <c r="ND972" s="58"/>
      <c r="NE972" s="58"/>
      <c r="NF972" s="58"/>
      <c r="NG972" s="58"/>
      <c r="NH972" s="58"/>
      <c r="NI972" s="58"/>
      <c r="NJ972" s="58"/>
      <c r="NK972" s="58"/>
      <c r="NL972" s="58"/>
      <c r="NM972" s="58"/>
      <c r="NN972" s="58"/>
      <c r="NO972" s="58"/>
      <c r="NP972" s="58"/>
      <c r="NQ972" s="58"/>
      <c r="NR972" s="58"/>
      <c r="NS972" s="58"/>
      <c r="NT972" s="58"/>
      <c r="NU972" s="58"/>
      <c r="NV972" s="58"/>
      <c r="NW972" s="58"/>
      <c r="NX972" s="58"/>
      <c r="NY972" s="58"/>
      <c r="NZ972" s="58"/>
      <c r="OA972" s="58"/>
      <c r="OB972" s="58"/>
      <c r="OC972" s="58"/>
      <c r="OD972" s="58"/>
      <c r="OE972" s="58"/>
      <c r="OF972" s="58"/>
      <c r="OG972" s="58"/>
      <c r="OH972" s="58"/>
      <c r="OI972" s="58"/>
      <c r="OJ972" s="58"/>
      <c r="OK972" s="58"/>
      <c r="OL972" s="58"/>
      <c r="OM972" s="58"/>
      <c r="ON972" s="58"/>
      <c r="OO972" s="58"/>
      <c r="OP972" s="58"/>
      <c r="OQ972" s="58"/>
      <c r="OR972" s="58"/>
      <c r="OS972" s="58"/>
      <c r="OT972" s="58"/>
      <c r="OU972" s="58"/>
      <c r="OV972" s="58"/>
      <c r="OW972" s="58"/>
      <c r="OX972" s="58"/>
      <c r="OY972" s="58"/>
      <c r="OZ972" s="58"/>
      <c r="PA972" s="58"/>
      <c r="PB972" s="58"/>
      <c r="PC972" s="58"/>
      <c r="PD972" s="58"/>
      <c r="PE972" s="58"/>
      <c r="PF972" s="58"/>
      <c r="PG972" s="58"/>
      <c r="PH972" s="58"/>
      <c r="PI972" s="58"/>
      <c r="PJ972" s="58"/>
      <c r="PK972" s="58"/>
      <c r="PL972" s="58"/>
      <c r="PM972" s="58"/>
      <c r="PN972" s="58"/>
      <c r="PO972" s="58"/>
      <c r="PP972" s="58"/>
      <c r="PQ972" s="58"/>
      <c r="PR972" s="58"/>
      <c r="PS972" s="58"/>
      <c r="PT972" s="58"/>
      <c r="PU972" s="58"/>
      <c r="PV972" s="58"/>
      <c r="PW972" s="58"/>
      <c r="PX972" s="58"/>
      <c r="PY972" s="58"/>
      <c r="PZ972" s="58"/>
      <c r="QA972" s="58"/>
      <c r="QB972" s="58"/>
      <c r="QC972" s="58"/>
      <c r="QD972" s="58"/>
      <c r="QE972" s="58"/>
      <c r="QF972" s="58"/>
      <c r="QG972" s="58"/>
      <c r="QH972" s="58"/>
      <c r="QI972" s="58"/>
      <c r="QJ972" s="58"/>
      <c r="QK972" s="58"/>
      <c r="QL972" s="58"/>
      <c r="QM972" s="58"/>
      <c r="QN972" s="58"/>
      <c r="QO972" s="58"/>
      <c r="QP972" s="58"/>
      <c r="QQ972" s="58"/>
      <c r="QR972" s="58"/>
      <c r="QS972" s="58"/>
      <c r="QT972" s="58"/>
      <c r="QU972" s="58"/>
      <c r="QV972" s="58"/>
      <c r="QW972" s="58"/>
      <c r="QX972" s="58"/>
      <c r="QY972" s="58"/>
      <c r="QZ972" s="58"/>
      <c r="RA972" s="58"/>
      <c r="RB972" s="58"/>
      <c r="RC972" s="58"/>
      <c r="RD972" s="58"/>
      <c r="RE972" s="58"/>
      <c r="RF972" s="58"/>
      <c r="RG972" s="58"/>
      <c r="RH972" s="58"/>
      <c r="RI972" s="58"/>
      <c r="RJ972" s="58"/>
      <c r="RK972" s="58"/>
      <c r="RL972" s="58"/>
      <c r="RM972" s="58"/>
      <c r="RN972" s="58"/>
      <c r="RO972" s="58"/>
      <c r="RP972" s="58"/>
      <c r="RQ972" s="58"/>
      <c r="RR972" s="58"/>
      <c r="RS972" s="58"/>
      <c r="RT972" s="58"/>
      <c r="RU972" s="58"/>
      <c r="RV972" s="58"/>
      <c r="RW972" s="58"/>
      <c r="RX972" s="58"/>
      <c r="RY972" s="58"/>
      <c r="RZ972" s="58"/>
      <c r="SA972" s="58"/>
      <c r="SB972" s="58"/>
      <c r="SC972" s="58"/>
      <c r="SD972" s="58"/>
      <c r="SE972" s="58"/>
      <c r="SF972" s="58"/>
      <c r="SG972" s="58"/>
      <c r="SH972" s="58"/>
      <c r="SI972" s="58"/>
      <c r="SJ972" s="58"/>
      <c r="SK972" s="58"/>
      <c r="SL972" s="58"/>
      <c r="SM972" s="58"/>
      <c r="SN972" s="58"/>
      <c r="SO972" s="58"/>
      <c r="SP972" s="58"/>
      <c r="SQ972" s="58"/>
      <c r="SR972" s="58"/>
      <c r="SS972" s="58"/>
      <c r="ST972" s="58"/>
      <c r="SU972" s="58"/>
      <c r="SV972" s="58"/>
      <c r="SW972" s="58"/>
      <c r="SX972" s="58"/>
      <c r="SY972" s="58"/>
      <c r="SZ972" s="58"/>
      <c r="TA972" s="58"/>
      <c r="TB972" s="58"/>
      <c r="TC972" s="58"/>
      <c r="TD972" s="58"/>
      <c r="TE972" s="58"/>
      <c r="TF972" s="58"/>
      <c r="TG972" s="58"/>
      <c r="TH972" s="58"/>
      <c r="TI972" s="58"/>
      <c r="TJ972" s="58"/>
      <c r="TK972" s="58"/>
      <c r="TL972" s="58"/>
      <c r="TM972" s="58"/>
      <c r="TN972" s="58"/>
      <c r="TO972" s="58"/>
      <c r="TP972" s="58"/>
      <c r="TQ972" s="58"/>
      <c r="TR972" s="58"/>
      <c r="TS972" s="58"/>
      <c r="TT972" s="58"/>
      <c r="TU972" s="58"/>
      <c r="TV972" s="58"/>
      <c r="TW972" s="58"/>
      <c r="TX972" s="58"/>
      <c r="TY972" s="58"/>
      <c r="TZ972" s="58"/>
      <c r="UA972" s="58"/>
      <c r="UB972" s="58"/>
      <c r="UC972" s="58"/>
      <c r="UD972" s="58"/>
      <c r="UE972" s="58"/>
      <c r="UF972" s="58"/>
      <c r="UG972" s="58"/>
      <c r="UH972" s="58"/>
      <c r="UI972" s="58"/>
      <c r="UJ972" s="58"/>
      <c r="UK972" s="58"/>
      <c r="UL972" s="58"/>
      <c r="UM972" s="58"/>
      <c r="UN972" s="58"/>
      <c r="UO972" s="58"/>
      <c r="UP972" s="58"/>
      <c r="UQ972" s="58"/>
      <c r="UR972" s="58"/>
      <c r="US972" s="58"/>
      <c r="UT972" s="58"/>
      <c r="UU972" s="58"/>
      <c r="UV972" s="58"/>
      <c r="UW972" s="58"/>
      <c r="UX972" s="58"/>
      <c r="UY972" s="58"/>
      <c r="UZ972" s="58"/>
      <c r="VA972" s="58"/>
      <c r="VB972" s="58"/>
      <c r="VC972" s="58"/>
      <c r="VD972" s="58"/>
      <c r="VE972" s="58"/>
      <c r="VF972" s="58"/>
      <c r="VG972" s="58"/>
      <c r="VH972" s="58"/>
      <c r="VI972" s="58"/>
      <c r="VJ972" s="58"/>
      <c r="VK972" s="58"/>
      <c r="VL972" s="58"/>
      <c r="VM972" s="58"/>
      <c r="VN972" s="58"/>
      <c r="VO972" s="58"/>
      <c r="VP972" s="58"/>
      <c r="VQ972" s="58"/>
      <c r="VR972" s="58"/>
      <c r="VS972" s="58"/>
      <c r="VT972" s="58"/>
      <c r="VU972" s="58"/>
      <c r="VV972" s="58"/>
      <c r="VW972" s="58"/>
      <c r="VX972" s="58"/>
      <c r="VY972" s="58"/>
      <c r="VZ972" s="58"/>
      <c r="WA972" s="58"/>
      <c r="WB972" s="58"/>
      <c r="WC972" s="58"/>
      <c r="WD972" s="58"/>
      <c r="WE972" s="58"/>
      <c r="WF972" s="58"/>
      <c r="WG972" s="58"/>
      <c r="WH972" s="58"/>
      <c r="WI972" s="58"/>
      <c r="WJ972" s="58"/>
      <c r="WK972" s="58"/>
      <c r="WL972" s="58"/>
      <c r="WM972" s="58"/>
      <c r="WN972" s="58"/>
      <c r="WO972" s="58"/>
      <c r="WP972" s="58"/>
      <c r="WQ972" s="58"/>
      <c r="WR972" s="58"/>
      <c r="WS972" s="58"/>
      <c r="WT972" s="58"/>
      <c r="WU972" s="58"/>
      <c r="WV972" s="58"/>
      <c r="WW972" s="58"/>
      <c r="WX972" s="58"/>
      <c r="WY972" s="58"/>
      <c r="WZ972" s="58"/>
      <c r="XA972" s="58"/>
      <c r="XB972" s="58"/>
      <c r="XC972" s="58"/>
      <c r="XD972" s="58"/>
      <c r="XE972" s="58"/>
      <c r="XF972" s="58"/>
      <c r="XG972" s="58"/>
      <c r="XH972" s="58"/>
      <c r="XI972" s="58"/>
      <c r="XJ972" s="58"/>
      <c r="XK972" s="58"/>
      <c r="XL972" s="58"/>
      <c r="XM972" s="58"/>
      <c r="XN972" s="58"/>
      <c r="XO972" s="58"/>
      <c r="XP972" s="58"/>
      <c r="XQ972" s="58"/>
      <c r="XR972" s="58"/>
      <c r="XS972" s="58"/>
      <c r="XT972" s="58"/>
      <c r="XU972" s="58"/>
      <c r="XV972" s="58"/>
      <c r="XW972" s="58"/>
      <c r="XX972" s="58"/>
      <c r="XY972" s="58"/>
      <c r="XZ972" s="58"/>
      <c r="YA972" s="58"/>
      <c r="YB972" s="58"/>
      <c r="YC972" s="58"/>
      <c r="YD972" s="58"/>
      <c r="YE972" s="58"/>
      <c r="YF972" s="58"/>
      <c r="YG972" s="58"/>
      <c r="YH972" s="58"/>
      <c r="YI972" s="58"/>
      <c r="YJ972" s="58"/>
      <c r="YK972" s="58"/>
      <c r="YL972" s="58"/>
      <c r="YM972" s="58"/>
      <c r="YN972" s="58"/>
      <c r="YO972" s="58"/>
      <c r="YP972" s="58"/>
      <c r="YQ972" s="58"/>
      <c r="YR972" s="58"/>
      <c r="YS972" s="58"/>
      <c r="YT972" s="58"/>
      <c r="YU972" s="58"/>
      <c r="YV972" s="58"/>
      <c r="YW972" s="58"/>
      <c r="YX972" s="58"/>
      <c r="YY972" s="58"/>
      <c r="YZ972" s="58"/>
      <c r="ZA972" s="58"/>
      <c r="ZB972" s="58"/>
      <c r="ZC972" s="58"/>
      <c r="ZD972" s="58"/>
      <c r="ZE972" s="58"/>
      <c r="ZF972" s="58"/>
      <c r="ZG972" s="58"/>
      <c r="ZH972" s="58"/>
      <c r="ZI972" s="58"/>
      <c r="ZJ972" s="58"/>
      <c r="ZK972" s="58"/>
      <c r="ZL972" s="58"/>
      <c r="ZM972" s="58"/>
      <c r="ZN972" s="58"/>
      <c r="ZO972" s="58"/>
      <c r="ZP972" s="58"/>
      <c r="ZQ972" s="58"/>
      <c r="ZR972" s="58"/>
      <c r="ZS972" s="58"/>
      <c r="ZT972" s="58"/>
      <c r="ZU972" s="58"/>
      <c r="ZV972" s="58"/>
      <c r="ZW972" s="58"/>
      <c r="ZX972" s="58"/>
      <c r="ZY972" s="58"/>
      <c r="ZZ972" s="58"/>
      <c r="AAA972" s="58"/>
      <c r="AAB972" s="58"/>
      <c r="AAC972" s="58"/>
      <c r="AAD972" s="58"/>
      <c r="AAE972" s="58"/>
      <c r="AAF972" s="58"/>
      <c r="AAG972" s="58"/>
      <c r="AAH972" s="58"/>
      <c r="AAI972" s="58"/>
      <c r="AAJ972" s="58"/>
      <c r="AAK972" s="58"/>
      <c r="AAL972" s="58"/>
      <c r="AAM972" s="58"/>
      <c r="AAN972" s="58"/>
      <c r="AAO972" s="58"/>
      <c r="AAP972" s="58"/>
      <c r="AAQ972" s="58"/>
      <c r="AAR972" s="58"/>
      <c r="AAS972" s="58"/>
      <c r="AAT972" s="58"/>
      <c r="AAU972" s="58"/>
      <c r="AAV972" s="58"/>
      <c r="AAW972" s="58"/>
      <c r="AAX972" s="58"/>
      <c r="AAY972" s="58"/>
      <c r="AAZ972" s="58"/>
      <c r="ABA972" s="58"/>
      <c r="ABB972" s="58"/>
      <c r="ABC972" s="58"/>
      <c r="ABD972" s="58"/>
      <c r="ABE972" s="58"/>
      <c r="ABF972" s="58"/>
      <c r="ABG972" s="58"/>
      <c r="ABH972" s="58"/>
      <c r="ABI972" s="58"/>
      <c r="ABJ972" s="58"/>
      <c r="ABK972" s="58"/>
      <c r="ABL972" s="58"/>
      <c r="ABM972" s="58"/>
      <c r="ABN972" s="58"/>
      <c r="ABO972" s="58"/>
      <c r="ABP972" s="58"/>
      <c r="ABQ972" s="58"/>
      <c r="ABR972" s="58"/>
      <c r="ABS972" s="58"/>
      <c r="ABT972" s="58"/>
      <c r="ABU972" s="58"/>
      <c r="ABV972" s="58"/>
      <c r="ABW972" s="58"/>
      <c r="ABX972" s="58"/>
      <c r="ABY972" s="58"/>
      <c r="ABZ972" s="58"/>
      <c r="ACA972" s="58"/>
      <c r="ACB972" s="58"/>
      <c r="ACC972" s="58"/>
      <c r="ACD972" s="58"/>
      <c r="ACE972" s="58"/>
      <c r="ACF972" s="58"/>
      <c r="ACG972" s="58"/>
      <c r="ACH972" s="58"/>
      <c r="ACI972" s="58"/>
      <c r="ACJ972" s="58"/>
      <c r="ACK972" s="58"/>
      <c r="ACL972" s="58"/>
      <c r="ACM972" s="58"/>
      <c r="ACN972" s="58"/>
      <c r="ACO972" s="58"/>
      <c r="ACP972" s="58"/>
      <c r="ACQ972" s="58"/>
      <c r="ACR972" s="58"/>
      <c r="ACS972" s="58"/>
      <c r="ACT972" s="58"/>
      <c r="ACU972" s="58"/>
      <c r="ACV972" s="58"/>
      <c r="ACW972" s="58"/>
      <c r="ACX972" s="58"/>
      <c r="ACY972" s="58"/>
      <c r="ACZ972" s="58"/>
      <c r="ADA972" s="58"/>
      <c r="ADB972" s="58"/>
      <c r="ADC972" s="58"/>
      <c r="ADD972" s="58"/>
      <c r="ADE972" s="58"/>
      <c r="ADF972" s="58"/>
      <c r="ADG972" s="58"/>
      <c r="ADH972" s="58"/>
      <c r="ADI972" s="58"/>
      <c r="ADJ972" s="58"/>
      <c r="ADK972" s="58"/>
      <c r="ADL972" s="58"/>
      <c r="ADM972" s="58"/>
      <c r="ADN972" s="58"/>
      <c r="ADO972" s="58"/>
      <c r="ADP972" s="58"/>
      <c r="ADQ972" s="58"/>
      <c r="ADR972" s="58"/>
      <c r="ADS972" s="58"/>
      <c r="ADT972" s="58"/>
      <c r="ADU972" s="58"/>
      <c r="ADV972" s="58"/>
      <c r="ADW972" s="58"/>
      <c r="ADX972" s="58"/>
      <c r="ADY972" s="58"/>
      <c r="ADZ972" s="58"/>
      <c r="AEA972" s="58"/>
      <c r="AEB972" s="58"/>
      <c r="AEC972" s="58"/>
      <c r="AED972" s="58"/>
      <c r="AEE972" s="58"/>
      <c r="AEF972" s="58"/>
      <c r="AEG972" s="58"/>
      <c r="AEH972" s="58"/>
      <c r="AEI972" s="58"/>
      <c r="AEJ972" s="58"/>
      <c r="AEK972" s="58"/>
      <c r="AEL972" s="58"/>
      <c r="AEM972" s="58"/>
      <c r="AEN972" s="58"/>
      <c r="AEO972" s="58"/>
      <c r="AEP972" s="58"/>
      <c r="AEQ972" s="58"/>
      <c r="AER972" s="58"/>
      <c r="AES972" s="58"/>
      <c r="AET972" s="58"/>
      <c r="AEU972" s="58"/>
      <c r="AEV972" s="58"/>
      <c r="AEW972" s="58"/>
      <c r="AEX972" s="58"/>
      <c r="AEY972" s="58"/>
      <c r="AEZ972" s="58"/>
      <c r="AFA972" s="58"/>
      <c r="AFB972" s="58"/>
      <c r="AFC972" s="58"/>
      <c r="AFD972" s="58"/>
      <c r="AFE972" s="58"/>
      <c r="AFF972" s="58"/>
      <c r="AFG972" s="58"/>
      <c r="AFH972" s="58"/>
      <c r="AFI972" s="58"/>
      <c r="AFJ972" s="58"/>
      <c r="AFK972" s="58"/>
      <c r="AFL972" s="58"/>
      <c r="AFM972" s="58"/>
      <c r="AFN972" s="58"/>
      <c r="AFO972" s="58"/>
      <c r="AFP972" s="58"/>
      <c r="AFQ972" s="58"/>
      <c r="AFR972" s="58"/>
      <c r="AFS972" s="58"/>
      <c r="AFT972" s="58"/>
      <c r="AFU972" s="58"/>
      <c r="AFV972" s="58"/>
      <c r="AFW972" s="58"/>
      <c r="AFX972" s="58"/>
      <c r="AFY972" s="58"/>
      <c r="AFZ972" s="58"/>
      <c r="AGA972" s="58"/>
      <c r="AGB972" s="58"/>
      <c r="AGC972" s="58"/>
      <c r="AGD972" s="58"/>
      <c r="AGE972" s="58"/>
      <c r="AGF972" s="58"/>
      <c r="AGG972" s="58"/>
      <c r="AGH972" s="58"/>
      <c r="AGI972" s="58"/>
      <c r="AGJ972" s="58"/>
      <c r="AGK972" s="58"/>
      <c r="AGL972" s="58"/>
      <c r="AGM972" s="58"/>
      <c r="AGN972" s="58"/>
      <c r="AGO972" s="58"/>
      <c r="AGP972" s="58"/>
      <c r="AGQ972" s="58"/>
      <c r="AGR972" s="58"/>
      <c r="AGS972" s="58"/>
      <c r="AGT972" s="58"/>
      <c r="AGU972" s="58"/>
      <c r="AGV972" s="58"/>
      <c r="AGW972" s="58"/>
      <c r="AGX972" s="58"/>
      <c r="AGY972" s="58"/>
      <c r="AGZ972" s="58"/>
      <c r="AHA972" s="58"/>
      <c r="AHB972" s="58"/>
      <c r="AHC972" s="58"/>
      <c r="AHD972" s="58"/>
      <c r="AHE972" s="58"/>
      <c r="AHF972" s="58"/>
      <c r="AHG972" s="58"/>
      <c r="AHH972" s="58"/>
      <c r="AHI972" s="58"/>
      <c r="AHJ972" s="58"/>
      <c r="AHK972" s="58"/>
      <c r="AHL972" s="58"/>
      <c r="AHM972" s="58"/>
      <c r="AHN972" s="58"/>
      <c r="AHO972" s="58"/>
      <c r="AHP972" s="58"/>
      <c r="AHQ972" s="58"/>
      <c r="AHR972" s="58"/>
      <c r="AHS972" s="58"/>
      <c r="AHT972" s="58"/>
      <c r="AHU972" s="58"/>
      <c r="AHV972" s="58"/>
      <c r="AHW972" s="58"/>
      <c r="AHX972" s="58"/>
      <c r="AHY972" s="58"/>
      <c r="AHZ972" s="58"/>
      <c r="AIA972" s="58"/>
      <c r="AIB972" s="58"/>
      <c r="AIC972" s="58"/>
      <c r="AID972" s="58"/>
      <c r="AIE972" s="58"/>
      <c r="AIF972" s="58"/>
      <c r="AIG972" s="58"/>
      <c r="AIH972" s="58"/>
      <c r="AII972" s="58"/>
      <c r="AIJ972" s="58"/>
      <c r="AIK972" s="58"/>
      <c r="AIL972" s="58"/>
      <c r="AIM972" s="58"/>
      <c r="AIN972" s="58"/>
      <c r="AIO972" s="58"/>
      <c r="AIP972" s="58"/>
      <c r="AIQ972" s="58"/>
      <c r="AIR972" s="58"/>
      <c r="AIS972" s="58"/>
      <c r="AIT972" s="58"/>
      <c r="AIU972" s="58"/>
      <c r="AIV972" s="58"/>
      <c r="AIW972" s="58"/>
      <c r="AIX972" s="58"/>
      <c r="AIY972" s="58"/>
      <c r="AIZ972" s="58"/>
      <c r="AJA972" s="58"/>
      <c r="AJB972" s="58"/>
      <c r="AJC972" s="58"/>
      <c r="AJD972" s="58"/>
      <c r="AJE972" s="58"/>
      <c r="AJF972" s="58"/>
      <c r="AJG972" s="58"/>
      <c r="AJH972" s="58"/>
      <c r="AJI972" s="58"/>
      <c r="AJJ972" s="58"/>
      <c r="AJK972" s="58"/>
      <c r="AJL972" s="58"/>
      <c r="AJM972" s="58"/>
      <c r="AJN972" s="58"/>
      <c r="AJO972" s="58"/>
      <c r="AJP972" s="58"/>
      <c r="AJQ972" s="58"/>
      <c r="AJR972" s="58"/>
      <c r="AJS972" s="58"/>
      <c r="AJT972" s="58"/>
      <c r="AJU972" s="58"/>
      <c r="AJV972" s="58"/>
      <c r="AJW972" s="58"/>
      <c r="AJX972" s="58"/>
      <c r="AJY972" s="58"/>
      <c r="AJZ972" s="58"/>
      <c r="AKA972" s="58"/>
      <c r="AKB972" s="58"/>
      <c r="AKC972" s="58"/>
      <c r="AKD972" s="58"/>
      <c r="AKE972" s="58"/>
      <c r="AKF972" s="58"/>
      <c r="AKG972" s="58"/>
      <c r="AKH972" s="58"/>
      <c r="AKI972" s="58"/>
      <c r="AKJ972" s="58"/>
      <c r="AKK972" s="58"/>
      <c r="AKL972" s="58"/>
      <c r="AKM972" s="58"/>
      <c r="AKN972" s="58"/>
      <c r="AKO972" s="58"/>
      <c r="AKP972" s="58"/>
      <c r="AKQ972" s="58"/>
      <c r="AKR972" s="58"/>
      <c r="AKS972" s="58"/>
      <c r="AKT972" s="58"/>
      <c r="AKU972" s="58"/>
      <c r="AKV972" s="58"/>
      <c r="AKW972" s="58"/>
      <c r="AKX972" s="58"/>
      <c r="AKY972" s="58"/>
      <c r="AKZ972" s="58"/>
      <c r="ALA972" s="58"/>
      <c r="ALB972" s="58"/>
      <c r="ALC972" s="58"/>
      <c r="ALD972" s="58"/>
      <c r="ALE972" s="58"/>
      <c r="ALF972" s="58"/>
      <c r="ALG972" s="58"/>
      <c r="ALH972" s="58"/>
      <c r="ALI972" s="58"/>
      <c r="ALJ972" s="58"/>
      <c r="ALK972" s="58"/>
      <c r="ALL972" s="58"/>
      <c r="ALM972" s="58"/>
      <c r="ALN972" s="58"/>
      <c r="ALO972" s="58"/>
      <c r="ALP972" s="58"/>
      <c r="ALQ972" s="58"/>
      <c r="ALR972" s="58"/>
      <c r="ALS972" s="58"/>
      <c r="ALT972" s="58"/>
      <c r="ALU972" s="58"/>
      <c r="ALV972" s="58"/>
      <c r="ALW972" s="58"/>
      <c r="ALX972" s="58"/>
      <c r="ALY972" s="58"/>
      <c r="ALZ972" s="58"/>
      <c r="AMA972" s="58"/>
      <c r="AMB972" s="58"/>
      <c r="AMC972" s="58"/>
      <c r="AMD972" s="58"/>
      <c r="AME972" s="58"/>
      <c r="AMF972" s="58"/>
      <c r="AMG972" s="58"/>
      <c r="AMH972" s="58"/>
      <c r="AMI972" s="58"/>
      <c r="AMJ972" s="58"/>
      <c r="AMK972" s="58"/>
      <c r="AML972" s="58"/>
      <c r="AMM972" s="58"/>
      <c r="AMN972" s="58"/>
      <c r="AMO972" s="58"/>
      <c r="AMP972" s="58"/>
      <c r="AMQ972" s="58"/>
      <c r="AMR972" s="58"/>
      <c r="AMS972" s="58"/>
      <c r="AMT972" s="58"/>
      <c r="AMU972" s="58"/>
      <c r="AMV972" s="58"/>
      <c r="AMW972" s="58"/>
      <c r="AMX972" s="58"/>
      <c r="AMY972" s="58"/>
      <c r="AMZ972" s="58"/>
      <c r="ANA972" s="58"/>
      <c r="ANB972" s="58"/>
      <c r="ANC972" s="58"/>
      <c r="AND972" s="58"/>
      <c r="ANE972" s="58"/>
      <c r="ANF972" s="58"/>
      <c r="ANG972" s="58"/>
      <c r="ANH972" s="58"/>
      <c r="ANI972" s="58"/>
      <c r="ANJ972" s="58"/>
      <c r="ANK972" s="58"/>
      <c r="ANL972" s="58"/>
      <c r="ANM972" s="58"/>
      <c r="ANN972" s="58"/>
      <c r="ANO972" s="58"/>
      <c r="ANP972" s="58"/>
      <c r="ANQ972" s="58"/>
      <c r="ANR972" s="58"/>
      <c r="ANS972" s="58"/>
      <c r="ANT972" s="58"/>
      <c r="ANU972" s="58"/>
      <c r="ANV972" s="58"/>
      <c r="ANW972" s="58"/>
      <c r="ANX972" s="58"/>
      <c r="ANY972" s="58"/>
      <c r="ANZ972" s="58"/>
      <c r="AOA972" s="58"/>
      <c r="AOB972" s="58"/>
      <c r="AOC972" s="58"/>
      <c r="AOD972" s="58"/>
      <c r="AOE972" s="58"/>
      <c r="AOF972" s="58"/>
      <c r="AOG972" s="58"/>
      <c r="AOH972" s="58"/>
      <c r="AOI972" s="58"/>
      <c r="AOJ972" s="58"/>
      <c r="AOK972" s="58"/>
      <c r="AOL972" s="58"/>
      <c r="AOM972" s="58"/>
      <c r="AON972" s="58"/>
      <c r="AOO972" s="58"/>
      <c r="AOP972" s="58"/>
      <c r="AOQ972" s="58"/>
      <c r="AOR972" s="58"/>
      <c r="AOS972" s="58"/>
      <c r="AOT972" s="58"/>
      <c r="AOU972" s="58"/>
      <c r="AOV972" s="58"/>
      <c r="AOW972" s="58"/>
      <c r="AOX972" s="58"/>
      <c r="AOY972" s="58"/>
      <c r="AOZ972" s="58"/>
      <c r="APA972" s="58"/>
      <c r="APB972" s="58"/>
      <c r="APC972" s="58"/>
      <c r="APD972" s="58"/>
      <c r="APE972" s="58"/>
      <c r="APF972" s="58"/>
      <c r="APG972" s="58"/>
      <c r="APH972" s="58"/>
      <c r="API972" s="58"/>
      <c r="APJ972" s="58"/>
      <c r="APK972" s="58"/>
      <c r="APL972" s="58"/>
      <c r="APM972" s="58"/>
      <c r="APN972" s="58"/>
      <c r="APO972" s="58"/>
      <c r="APP972" s="58"/>
      <c r="APQ972" s="58"/>
      <c r="APR972" s="58"/>
      <c r="APS972" s="58"/>
      <c r="APT972" s="58"/>
      <c r="APU972" s="58"/>
      <c r="APV972" s="58"/>
      <c r="APW972" s="58"/>
      <c r="APX972" s="58"/>
      <c r="APY972" s="58"/>
      <c r="APZ972" s="58"/>
      <c r="AQA972" s="58"/>
      <c r="AQB972" s="58"/>
      <c r="AQC972" s="58"/>
      <c r="AQD972" s="58"/>
      <c r="AQE972" s="58"/>
      <c r="AQF972" s="58"/>
      <c r="AQG972" s="58"/>
      <c r="AQH972" s="58"/>
      <c r="AQI972" s="58"/>
      <c r="AQJ972" s="58"/>
      <c r="AQK972" s="58"/>
      <c r="AQL972" s="58"/>
      <c r="AQM972" s="58"/>
      <c r="AQN972" s="58"/>
      <c r="AQO972" s="58"/>
      <c r="AQP972" s="58"/>
      <c r="AQQ972" s="58"/>
      <c r="AQR972" s="58"/>
      <c r="AQS972" s="58"/>
      <c r="AQT972" s="58"/>
      <c r="AQU972" s="58"/>
      <c r="AQV972" s="58"/>
      <c r="AQW972" s="58"/>
      <c r="AQX972" s="58"/>
      <c r="AQY972" s="58"/>
      <c r="AQZ972" s="58"/>
      <c r="ARA972" s="58"/>
      <c r="ARB972" s="58"/>
      <c r="ARC972" s="58"/>
      <c r="ARD972" s="58"/>
      <c r="ARE972" s="58"/>
      <c r="ARF972" s="58"/>
      <c r="ARG972" s="58"/>
      <c r="ARH972" s="58"/>
      <c r="ARI972" s="58"/>
      <c r="ARJ972" s="58"/>
      <c r="ARK972" s="58"/>
      <c r="ARL972" s="58"/>
      <c r="ARM972" s="58"/>
      <c r="ARN972" s="58"/>
      <c r="ARO972" s="58"/>
      <c r="ARP972" s="58"/>
      <c r="ARQ972" s="58"/>
      <c r="ARR972" s="58"/>
      <c r="ARS972" s="58"/>
      <c r="ART972" s="58"/>
      <c r="ARU972" s="58"/>
      <c r="ARV972" s="58"/>
      <c r="ARW972" s="58"/>
      <c r="ARX972" s="58"/>
      <c r="ARY972" s="58"/>
      <c r="ARZ972" s="58"/>
      <c r="ASA972" s="58"/>
      <c r="ASB972" s="58"/>
      <c r="ASC972" s="58"/>
      <c r="ASD972" s="58"/>
      <c r="ASE972" s="58"/>
      <c r="ASF972" s="58"/>
      <c r="ASG972" s="58"/>
      <c r="ASH972" s="58"/>
      <c r="ASI972" s="58"/>
      <c r="ASJ972" s="58"/>
      <c r="ASK972" s="58"/>
      <c r="ASL972" s="58"/>
      <c r="ASM972" s="58"/>
      <c r="ASN972" s="58"/>
      <c r="ASO972" s="58"/>
      <c r="ASP972" s="58"/>
      <c r="ASQ972" s="58"/>
      <c r="ASR972" s="58"/>
      <c r="ASS972" s="58"/>
      <c r="AST972" s="58"/>
      <c r="ASU972" s="58"/>
      <c r="ASV972" s="58"/>
      <c r="ASW972" s="58"/>
      <c r="ASX972" s="58"/>
      <c r="ASY972" s="58"/>
      <c r="ASZ972" s="58"/>
      <c r="ATA972" s="58"/>
      <c r="ATB972" s="58"/>
      <c r="ATC972" s="58"/>
      <c r="ATD972" s="58"/>
      <c r="ATE972" s="58"/>
      <c r="ATF972" s="58"/>
      <c r="ATG972" s="58"/>
      <c r="ATH972" s="58"/>
      <c r="ATI972" s="58"/>
      <c r="ATJ972" s="58"/>
      <c r="ATK972" s="58"/>
      <c r="ATL972" s="58"/>
      <c r="ATM972" s="58"/>
      <c r="ATN972" s="58"/>
      <c r="ATO972" s="58"/>
      <c r="ATP972" s="58"/>
      <c r="ATQ972" s="58"/>
      <c r="ATR972" s="58"/>
      <c r="ATS972" s="58"/>
      <c r="ATT972" s="58"/>
      <c r="ATU972" s="58"/>
      <c r="ATV972" s="58"/>
      <c r="ATW972" s="58"/>
      <c r="ATX972" s="58"/>
      <c r="ATY972" s="58"/>
      <c r="ATZ972" s="58"/>
      <c r="AUA972" s="58"/>
      <c r="AUB972" s="58"/>
      <c r="AUC972" s="58"/>
      <c r="AUD972" s="58"/>
      <c r="AUE972" s="58"/>
      <c r="AUF972" s="58"/>
      <c r="AUG972" s="58"/>
      <c r="AUH972" s="58"/>
      <c r="AUI972" s="58"/>
      <c r="AUJ972" s="58"/>
      <c r="AUK972" s="58"/>
      <c r="AUL972" s="58"/>
      <c r="AUM972" s="58"/>
      <c r="AUN972" s="58"/>
      <c r="AUO972" s="58"/>
      <c r="AUP972" s="58"/>
      <c r="AUQ972" s="58"/>
      <c r="AUR972" s="58"/>
      <c r="AUS972" s="58"/>
      <c r="AUT972" s="58"/>
      <c r="AUU972" s="58"/>
      <c r="AUV972" s="58"/>
      <c r="AUW972" s="58"/>
      <c r="AUX972" s="58"/>
      <c r="AUY972" s="58"/>
      <c r="AUZ972" s="58"/>
      <c r="AVA972" s="58"/>
      <c r="AVB972" s="58"/>
      <c r="AVC972" s="58"/>
      <c r="AVD972" s="58"/>
      <c r="AVE972" s="58"/>
      <c r="AVF972" s="58"/>
      <c r="AVG972" s="58"/>
      <c r="AVH972" s="58"/>
      <c r="AVI972" s="58"/>
      <c r="AVJ972" s="58"/>
      <c r="AVK972" s="58"/>
      <c r="AVL972" s="58"/>
      <c r="AVM972" s="58"/>
      <c r="AVN972" s="58"/>
      <c r="AVO972" s="58"/>
      <c r="AVP972" s="58"/>
      <c r="AVQ972" s="58"/>
      <c r="AVR972" s="58"/>
      <c r="AVS972" s="58"/>
      <c r="AVT972" s="58"/>
      <c r="AVU972" s="58"/>
      <c r="AVV972" s="58"/>
      <c r="AVW972" s="58"/>
      <c r="AVX972" s="58"/>
      <c r="AVY972" s="58"/>
      <c r="AVZ972" s="58"/>
      <c r="AWA972" s="58"/>
      <c r="AWB972" s="58"/>
      <c r="AWC972" s="58"/>
      <c r="AWD972" s="58"/>
      <c r="AWE972" s="58"/>
      <c r="AWF972" s="58"/>
      <c r="AWG972" s="58"/>
      <c r="AWH972" s="58"/>
      <c r="AWI972" s="58"/>
      <c r="AWJ972" s="58"/>
      <c r="AWK972" s="58"/>
      <c r="AWL972" s="58"/>
      <c r="AWM972" s="58"/>
      <c r="AWN972" s="58"/>
      <c r="AWO972" s="58"/>
      <c r="AWP972" s="58"/>
      <c r="AWQ972" s="58"/>
      <c r="AWR972" s="58"/>
      <c r="AWS972" s="58"/>
      <c r="AWT972" s="58"/>
      <c r="AWU972" s="58"/>
      <c r="AWV972" s="58"/>
      <c r="AWW972" s="58"/>
      <c r="AWX972" s="58"/>
      <c r="AWY972" s="58"/>
      <c r="AWZ972" s="58"/>
      <c r="AXA972" s="58"/>
      <c r="AXB972" s="58"/>
      <c r="AXC972" s="58"/>
      <c r="AXD972" s="58"/>
      <c r="AXE972" s="58"/>
      <c r="AXF972" s="58"/>
      <c r="AXG972" s="58"/>
      <c r="AXH972" s="58"/>
      <c r="AXI972" s="58"/>
      <c r="AXJ972" s="58"/>
      <c r="AXK972" s="58"/>
      <c r="AXL972" s="58"/>
      <c r="AXM972" s="58"/>
      <c r="AXN972" s="58"/>
      <c r="AXO972" s="58"/>
      <c r="AXP972" s="58"/>
      <c r="AXQ972" s="58"/>
      <c r="AXR972" s="58"/>
      <c r="AXS972" s="58"/>
      <c r="AXT972" s="58"/>
      <c r="AXU972" s="58"/>
      <c r="AXV972" s="58"/>
      <c r="AXW972" s="58"/>
      <c r="AXX972" s="58"/>
      <c r="AXY972" s="58"/>
      <c r="AXZ972" s="58"/>
      <c r="AYA972" s="58"/>
      <c r="AYB972" s="58"/>
      <c r="AYC972" s="58"/>
      <c r="AYD972" s="58"/>
      <c r="AYE972" s="58"/>
      <c r="AYF972" s="58"/>
      <c r="AYG972" s="58"/>
      <c r="AYH972" s="58"/>
      <c r="AYI972" s="58"/>
      <c r="AYJ972" s="58"/>
      <c r="AYK972" s="58"/>
      <c r="AYL972" s="58"/>
      <c r="AYM972" s="58"/>
      <c r="AYN972" s="58"/>
      <c r="AYO972" s="58"/>
      <c r="AYP972" s="58"/>
      <c r="AYQ972" s="58"/>
      <c r="AYR972" s="58"/>
      <c r="AYS972" s="58"/>
      <c r="AYT972" s="58"/>
      <c r="AYU972" s="58"/>
      <c r="AYV972" s="58"/>
      <c r="AYW972" s="58"/>
      <c r="AYX972" s="58"/>
      <c r="AYY972" s="58"/>
      <c r="AYZ972" s="58"/>
      <c r="AZA972" s="58"/>
      <c r="AZB972" s="58"/>
      <c r="AZC972" s="58"/>
      <c r="AZD972" s="58"/>
      <c r="AZE972" s="58"/>
      <c r="AZF972" s="58"/>
      <c r="AZG972" s="58"/>
      <c r="AZH972" s="58"/>
      <c r="AZI972" s="58"/>
      <c r="AZJ972" s="58"/>
      <c r="AZK972" s="58"/>
      <c r="AZL972" s="58"/>
      <c r="AZM972" s="58"/>
      <c r="AZN972" s="58"/>
      <c r="AZO972" s="58"/>
      <c r="AZP972" s="58"/>
      <c r="AZQ972" s="58"/>
      <c r="AZR972" s="58"/>
      <c r="AZS972" s="58"/>
      <c r="AZT972" s="58"/>
      <c r="AZU972" s="58"/>
      <c r="AZV972" s="58"/>
      <c r="AZW972" s="58"/>
      <c r="AZX972" s="58"/>
      <c r="AZY972" s="58"/>
      <c r="AZZ972" s="58"/>
      <c r="BAA972" s="58"/>
      <c r="BAB972" s="58"/>
      <c r="BAC972" s="58"/>
      <c r="BAD972" s="58"/>
      <c r="BAE972" s="58"/>
      <c r="BAF972" s="58"/>
      <c r="BAG972" s="58"/>
      <c r="BAH972" s="58"/>
      <c r="BAI972" s="58"/>
      <c r="BAJ972" s="58"/>
      <c r="BAK972" s="58"/>
      <c r="BAL972" s="58"/>
      <c r="BAM972" s="58"/>
      <c r="BAN972" s="58"/>
      <c r="BAO972" s="58"/>
      <c r="BAP972" s="58"/>
      <c r="BAQ972" s="58"/>
      <c r="BAR972" s="58"/>
      <c r="BAS972" s="58"/>
      <c r="BAT972" s="58"/>
      <c r="BAU972" s="58"/>
      <c r="BAV972" s="58"/>
      <c r="BAW972" s="58"/>
      <c r="BAX972" s="58"/>
      <c r="BAY972" s="58"/>
      <c r="BAZ972" s="58"/>
      <c r="BBA972" s="58"/>
      <c r="BBB972" s="58"/>
      <c r="BBC972" s="58"/>
      <c r="BBD972" s="58"/>
      <c r="BBE972" s="58"/>
      <c r="BBF972" s="58"/>
      <c r="BBG972" s="58"/>
      <c r="BBH972" s="58"/>
      <c r="BBI972" s="58"/>
      <c r="BBJ972" s="58"/>
      <c r="BBK972" s="58"/>
      <c r="BBL972" s="58"/>
      <c r="BBM972" s="58"/>
      <c r="BBN972" s="58"/>
      <c r="BBO972" s="58"/>
      <c r="BBP972" s="58"/>
      <c r="BBQ972" s="58"/>
      <c r="BBR972" s="58"/>
      <c r="BBS972" s="58"/>
      <c r="BBT972" s="58"/>
      <c r="BBU972" s="58"/>
      <c r="BBV972" s="58"/>
      <c r="BBW972" s="58"/>
      <c r="BBX972" s="58"/>
      <c r="BBY972" s="58"/>
      <c r="BBZ972" s="58"/>
      <c r="BCA972" s="58"/>
      <c r="BCB972" s="58"/>
      <c r="BCC972" s="58"/>
      <c r="BCD972" s="58"/>
      <c r="BCE972" s="58"/>
      <c r="BCF972" s="58"/>
      <c r="BCG972" s="58"/>
      <c r="BCH972" s="58"/>
      <c r="BCI972" s="58"/>
      <c r="BCJ972" s="58"/>
      <c r="BCK972" s="58"/>
      <c r="BCL972" s="58"/>
      <c r="BCM972" s="58"/>
      <c r="BCN972" s="58"/>
      <c r="BCO972" s="58"/>
      <c r="BCP972" s="58"/>
      <c r="BCQ972" s="58"/>
      <c r="BCR972" s="58"/>
      <c r="BCS972" s="58"/>
      <c r="BCT972" s="58"/>
      <c r="BCU972" s="58"/>
      <c r="BCV972" s="58"/>
      <c r="BCW972" s="58"/>
      <c r="BCX972" s="58"/>
      <c r="BCY972" s="58"/>
      <c r="BCZ972" s="58"/>
      <c r="BDA972" s="58"/>
      <c r="BDB972" s="58"/>
      <c r="BDC972" s="58"/>
      <c r="BDD972" s="58"/>
      <c r="BDE972" s="58"/>
      <c r="BDF972" s="58"/>
      <c r="BDG972" s="58"/>
      <c r="BDH972" s="58"/>
      <c r="BDI972" s="58"/>
      <c r="BDJ972" s="58"/>
      <c r="BDK972" s="58"/>
      <c r="BDL972" s="58"/>
      <c r="BDM972" s="58"/>
      <c r="BDN972" s="58"/>
      <c r="BDO972" s="58"/>
      <c r="BDP972" s="58"/>
      <c r="BDQ972" s="58"/>
      <c r="BDR972" s="58"/>
      <c r="BDS972" s="58"/>
      <c r="BDT972" s="58"/>
      <c r="BDU972" s="58"/>
      <c r="BDV972" s="58"/>
      <c r="BDW972" s="58"/>
      <c r="BDX972" s="58"/>
      <c r="BDY972" s="58"/>
      <c r="BDZ972" s="58"/>
      <c r="BEA972" s="58"/>
      <c r="BEB972" s="58"/>
      <c r="BEC972" s="58"/>
      <c r="BED972" s="58"/>
      <c r="BEE972" s="58"/>
      <c r="BEF972" s="58"/>
      <c r="BEG972" s="58"/>
      <c r="BEH972" s="58"/>
      <c r="BEI972" s="58"/>
      <c r="BEJ972" s="58"/>
      <c r="BEK972" s="58"/>
      <c r="BEL972" s="58"/>
      <c r="BEM972" s="58"/>
      <c r="BEN972" s="58"/>
      <c r="BEO972" s="58"/>
      <c r="BEP972" s="58"/>
      <c r="BEQ972" s="58"/>
      <c r="BER972" s="58"/>
      <c r="BES972" s="58"/>
      <c r="BET972" s="58"/>
      <c r="BEU972" s="58"/>
      <c r="BEV972" s="58"/>
      <c r="BEW972" s="58"/>
      <c r="BEX972" s="58"/>
      <c r="BEY972" s="58"/>
      <c r="BEZ972" s="58"/>
      <c r="BFA972" s="58"/>
      <c r="BFB972" s="58"/>
      <c r="BFC972" s="58"/>
      <c r="BFD972" s="58"/>
      <c r="BFE972" s="58"/>
      <c r="BFF972" s="58"/>
      <c r="BFG972" s="58"/>
      <c r="BFH972" s="58"/>
      <c r="BFI972" s="58"/>
      <c r="BFJ972" s="58"/>
      <c r="BFK972" s="58"/>
      <c r="BFL972" s="58"/>
      <c r="BFM972" s="58"/>
      <c r="BFN972" s="58"/>
      <c r="BFO972" s="58"/>
      <c r="BFP972" s="58"/>
      <c r="BFQ972" s="58"/>
      <c r="BFR972" s="58"/>
      <c r="BFS972" s="58"/>
      <c r="BFT972" s="58"/>
      <c r="BFU972" s="58"/>
      <c r="BFV972" s="58"/>
      <c r="BFW972" s="58"/>
      <c r="BFX972" s="58"/>
      <c r="BFY972" s="58"/>
      <c r="BFZ972" s="58"/>
      <c r="BGA972" s="58"/>
      <c r="BGB972" s="58"/>
      <c r="BGC972" s="58"/>
      <c r="BGD972" s="58"/>
      <c r="BGE972" s="58"/>
      <c r="BGF972" s="58"/>
      <c r="BGG972" s="58"/>
      <c r="BGH972" s="58"/>
      <c r="BGI972" s="58"/>
      <c r="BGJ972" s="58"/>
      <c r="BGK972" s="58"/>
      <c r="BGL972" s="58"/>
      <c r="BGM972" s="58"/>
      <c r="BGN972" s="58"/>
      <c r="BGO972" s="58"/>
      <c r="BGP972" s="58"/>
      <c r="BGQ972" s="58"/>
      <c r="BGR972" s="58"/>
      <c r="BGS972" s="58"/>
      <c r="BGT972" s="58"/>
      <c r="BGU972" s="58"/>
      <c r="BGV972" s="58"/>
      <c r="BGW972" s="58"/>
      <c r="BGX972" s="58"/>
      <c r="BGY972" s="58"/>
      <c r="BGZ972" s="58"/>
      <c r="BHA972" s="58"/>
      <c r="BHB972" s="58"/>
      <c r="BHC972" s="58"/>
      <c r="BHD972" s="58"/>
      <c r="BHE972" s="58"/>
      <c r="BHF972" s="58"/>
      <c r="BHG972" s="58"/>
      <c r="BHH972" s="58"/>
      <c r="BHI972" s="58"/>
      <c r="BHJ972" s="58"/>
      <c r="BHK972" s="58"/>
      <c r="BHL972" s="58"/>
      <c r="BHM972" s="58"/>
      <c r="BHN972" s="58"/>
      <c r="BHO972" s="58"/>
      <c r="BHP972" s="58"/>
      <c r="BHQ972" s="58"/>
      <c r="BHR972" s="58"/>
      <c r="BHS972" s="58"/>
      <c r="BHT972" s="58"/>
      <c r="BHU972" s="58"/>
      <c r="BHV972" s="58"/>
      <c r="BHW972" s="58"/>
      <c r="BHX972" s="58"/>
      <c r="BHY972" s="58"/>
      <c r="BHZ972" s="58"/>
      <c r="BIA972" s="58"/>
      <c r="BIB972" s="58"/>
      <c r="BIC972" s="58"/>
      <c r="BID972" s="58"/>
      <c r="BIE972" s="58"/>
      <c r="BIF972" s="58"/>
      <c r="BIG972" s="58"/>
      <c r="BIH972" s="58"/>
      <c r="BII972" s="58"/>
      <c r="BIJ972" s="58"/>
      <c r="BIK972" s="58"/>
      <c r="BIL972" s="58"/>
      <c r="BIM972" s="58"/>
      <c r="BIN972" s="58"/>
      <c r="BIO972" s="58"/>
      <c r="BIP972" s="58"/>
      <c r="BIQ972" s="58"/>
      <c r="BIR972" s="58"/>
      <c r="BIS972" s="58"/>
      <c r="BIT972" s="58"/>
      <c r="BIU972" s="58"/>
      <c r="BIV972" s="58"/>
      <c r="BIW972" s="58"/>
      <c r="BIX972" s="58"/>
      <c r="BIY972" s="58"/>
      <c r="BIZ972" s="58"/>
      <c r="BJA972" s="58"/>
      <c r="BJB972" s="58"/>
      <c r="BJC972" s="58"/>
      <c r="BJD972" s="58"/>
      <c r="BJE972" s="58"/>
      <c r="BJF972" s="58"/>
      <c r="BJG972" s="58"/>
      <c r="BJH972" s="58"/>
      <c r="BJI972" s="58"/>
      <c r="BJJ972" s="58"/>
      <c r="BJK972" s="58"/>
      <c r="BJL972" s="58"/>
      <c r="BJM972" s="58"/>
      <c r="BJN972" s="58"/>
      <c r="BJO972" s="58"/>
      <c r="BJP972" s="58"/>
      <c r="BJQ972" s="58"/>
      <c r="BJR972" s="58"/>
      <c r="BJS972" s="58"/>
      <c r="BJT972" s="58"/>
      <c r="BJU972" s="58"/>
      <c r="BJV972" s="58"/>
      <c r="BJW972" s="58"/>
      <c r="BJX972" s="58"/>
      <c r="BJY972" s="58"/>
      <c r="BJZ972" s="58"/>
      <c r="BKA972" s="58"/>
      <c r="BKB972" s="58"/>
      <c r="BKC972" s="58"/>
      <c r="BKD972" s="58"/>
      <c r="BKE972" s="58"/>
      <c r="BKF972" s="58"/>
      <c r="BKG972" s="58"/>
      <c r="BKH972" s="58"/>
      <c r="BKI972" s="58"/>
      <c r="BKJ972" s="58"/>
      <c r="BKK972" s="58"/>
      <c r="BKL972" s="58"/>
      <c r="BKM972" s="58"/>
      <c r="BKN972" s="58"/>
      <c r="BKO972" s="58"/>
      <c r="BKP972" s="58"/>
      <c r="BKQ972" s="58"/>
      <c r="BKR972" s="58"/>
      <c r="BKS972" s="58"/>
      <c r="BKT972" s="58"/>
      <c r="BKU972" s="58"/>
      <c r="BKV972" s="58"/>
      <c r="BKW972" s="58"/>
      <c r="BKX972" s="58"/>
      <c r="BKY972" s="58"/>
      <c r="BKZ972" s="58"/>
      <c r="BLA972" s="58"/>
      <c r="BLB972" s="58"/>
      <c r="BLC972" s="58"/>
      <c r="BLD972" s="58"/>
      <c r="BLE972" s="58"/>
      <c r="BLF972" s="58"/>
      <c r="BLG972" s="58"/>
      <c r="BLH972" s="58"/>
      <c r="BLI972" s="58"/>
      <c r="BLJ972" s="58"/>
      <c r="BLK972" s="58"/>
      <c r="BLL972" s="58"/>
      <c r="BLM972" s="58"/>
      <c r="BLN972" s="58"/>
      <c r="BLO972" s="58"/>
      <c r="BLP972" s="58"/>
      <c r="BLQ972" s="58"/>
      <c r="BLR972" s="58"/>
      <c r="BLS972" s="58"/>
      <c r="BLT972" s="58"/>
      <c r="BLU972" s="58"/>
      <c r="BLV972" s="58"/>
      <c r="BLW972" s="58"/>
      <c r="BLX972" s="58"/>
      <c r="BLY972" s="58"/>
      <c r="BLZ972" s="58"/>
      <c r="BMA972" s="58"/>
      <c r="BMB972" s="58"/>
      <c r="BMC972" s="58"/>
      <c r="BMD972" s="58"/>
      <c r="BME972" s="58"/>
      <c r="BMF972" s="58"/>
      <c r="BMG972" s="58"/>
      <c r="BMH972" s="58"/>
      <c r="BMI972" s="58"/>
      <c r="BMJ972" s="58"/>
      <c r="BMK972" s="58"/>
      <c r="BML972" s="58"/>
      <c r="BMM972" s="58"/>
      <c r="BMN972" s="58"/>
      <c r="BMO972" s="58"/>
      <c r="BMP972" s="58"/>
      <c r="BMQ972" s="58"/>
      <c r="BMR972" s="58"/>
      <c r="BMS972" s="58"/>
      <c r="BMT972" s="58"/>
      <c r="BMU972" s="58"/>
      <c r="BMV972" s="58"/>
      <c r="BMW972" s="58"/>
      <c r="BMX972" s="58"/>
      <c r="BMY972" s="58"/>
      <c r="BMZ972" s="58"/>
      <c r="BNA972" s="58"/>
      <c r="BNB972" s="58"/>
      <c r="BNC972" s="58"/>
      <c r="BND972" s="58"/>
      <c r="BNE972" s="58"/>
      <c r="BNF972" s="58"/>
      <c r="BNG972" s="58"/>
      <c r="BNH972" s="58"/>
      <c r="BNI972" s="58"/>
      <c r="BNJ972" s="58"/>
      <c r="BNK972" s="58"/>
      <c r="BNL972" s="58"/>
      <c r="BNM972" s="58"/>
      <c r="BNN972" s="58"/>
      <c r="BNO972" s="58"/>
      <c r="BNP972" s="58"/>
      <c r="BNQ972" s="58"/>
      <c r="BNR972" s="58"/>
      <c r="BNS972" s="58"/>
      <c r="BNT972" s="58"/>
      <c r="BNU972" s="58"/>
      <c r="BNV972" s="58"/>
      <c r="BNW972" s="58"/>
      <c r="BNX972" s="58"/>
      <c r="BNY972" s="58"/>
      <c r="BNZ972" s="58"/>
      <c r="BOA972" s="58"/>
      <c r="BOB972" s="58"/>
      <c r="BOC972" s="58"/>
      <c r="BOD972" s="58"/>
      <c r="BOE972" s="58"/>
      <c r="BOF972" s="58"/>
      <c r="BOG972" s="58"/>
      <c r="BOH972" s="58"/>
      <c r="BOI972" s="58"/>
      <c r="BOJ972" s="58"/>
      <c r="BOK972" s="58"/>
      <c r="BOL972" s="58"/>
      <c r="BOM972" s="58"/>
      <c r="BON972" s="58"/>
      <c r="BOO972" s="58"/>
      <c r="BOP972" s="58"/>
      <c r="BOQ972" s="58"/>
      <c r="BOR972" s="58"/>
      <c r="BOS972" s="58"/>
      <c r="BOT972" s="58"/>
      <c r="BOU972" s="58"/>
      <c r="BOV972" s="58"/>
      <c r="BOW972" s="58"/>
      <c r="BOX972" s="58"/>
      <c r="BOY972" s="58"/>
      <c r="BOZ972" s="58"/>
      <c r="BPA972" s="58"/>
      <c r="BPB972" s="58"/>
      <c r="BPC972" s="58"/>
      <c r="BPD972" s="58"/>
      <c r="BPE972" s="58"/>
      <c r="BPF972" s="58"/>
      <c r="BPG972" s="58"/>
      <c r="BPH972" s="58"/>
      <c r="BPI972" s="58"/>
      <c r="BPJ972" s="58"/>
      <c r="BPK972" s="58"/>
      <c r="BPL972" s="58"/>
      <c r="BPM972" s="58"/>
      <c r="BPN972" s="58"/>
      <c r="BPO972" s="58"/>
      <c r="BPP972" s="58"/>
      <c r="BPQ972" s="58"/>
      <c r="BPR972" s="58"/>
      <c r="BPS972" s="58"/>
      <c r="BPT972" s="58"/>
      <c r="BPU972" s="58"/>
      <c r="BPV972" s="58"/>
      <c r="BPW972" s="58"/>
      <c r="BPX972" s="58"/>
      <c r="BPY972" s="58"/>
      <c r="BPZ972" s="58"/>
      <c r="BQA972" s="58"/>
      <c r="BQB972" s="58"/>
      <c r="BQC972" s="58"/>
      <c r="BQD972" s="58"/>
      <c r="BQE972" s="58"/>
      <c r="BQF972" s="58"/>
      <c r="BQG972" s="58"/>
      <c r="BQH972" s="58"/>
      <c r="BQI972" s="58"/>
      <c r="BQJ972" s="58"/>
      <c r="BQK972" s="58"/>
      <c r="BQL972" s="58"/>
      <c r="BQM972" s="58"/>
      <c r="BQN972" s="58"/>
      <c r="BQO972" s="58"/>
      <c r="BQP972" s="58"/>
      <c r="BQQ972" s="58"/>
      <c r="BQR972" s="58"/>
      <c r="BQS972" s="58"/>
      <c r="BQT972" s="58"/>
      <c r="BQU972" s="58"/>
      <c r="BQV972" s="58"/>
      <c r="BQW972" s="58"/>
      <c r="BQX972" s="58"/>
      <c r="BQY972" s="58"/>
      <c r="BQZ972" s="58"/>
      <c r="BRA972" s="58"/>
      <c r="BRB972" s="58"/>
      <c r="BRC972" s="58"/>
      <c r="BRD972" s="58"/>
      <c r="BRE972" s="58"/>
      <c r="BRF972" s="58"/>
      <c r="BRG972" s="58"/>
      <c r="BRH972" s="58"/>
      <c r="BRI972" s="58"/>
      <c r="BRJ972" s="58"/>
      <c r="BRK972" s="58"/>
      <c r="BRL972" s="58"/>
      <c r="BRM972" s="58"/>
      <c r="BRN972" s="58"/>
      <c r="BRO972" s="58"/>
      <c r="BRP972" s="58"/>
      <c r="BRQ972" s="58"/>
      <c r="BRR972" s="58"/>
      <c r="BRS972" s="58"/>
      <c r="BRT972" s="58"/>
      <c r="BRU972" s="58"/>
      <c r="BRV972" s="58"/>
      <c r="BRW972" s="58"/>
      <c r="BRX972" s="58"/>
      <c r="BRY972" s="58"/>
      <c r="BRZ972" s="58"/>
      <c r="BSA972" s="58"/>
      <c r="BSB972" s="58"/>
      <c r="BSC972" s="58"/>
      <c r="BSD972" s="58"/>
      <c r="BSE972" s="58"/>
      <c r="BSF972" s="58"/>
      <c r="BSG972" s="58"/>
      <c r="BSH972" s="58"/>
      <c r="BSI972" s="58"/>
      <c r="BSJ972" s="58"/>
      <c r="BSK972" s="58"/>
      <c r="BSL972" s="58"/>
      <c r="BSM972" s="58"/>
      <c r="BSN972" s="58"/>
      <c r="BSO972" s="58"/>
      <c r="BSP972" s="58"/>
      <c r="BSQ972" s="58"/>
      <c r="BSR972" s="58"/>
      <c r="BSS972" s="58"/>
      <c r="BST972" s="58"/>
      <c r="BSU972" s="58"/>
      <c r="BSV972" s="58"/>
      <c r="BSW972" s="58"/>
      <c r="BSX972" s="58"/>
      <c r="BSY972" s="58"/>
      <c r="BSZ972" s="58"/>
      <c r="BTA972" s="58"/>
      <c r="BTB972" s="58"/>
      <c r="BTC972" s="58"/>
      <c r="BTD972" s="58"/>
      <c r="BTE972" s="58"/>
      <c r="BTF972" s="58"/>
      <c r="BTG972" s="58"/>
      <c r="BTH972" s="58"/>
      <c r="BTI972" s="58"/>
      <c r="BTJ972" s="58"/>
      <c r="BTK972" s="58"/>
      <c r="BTL972" s="58"/>
      <c r="BTM972" s="58"/>
      <c r="BTN972" s="58"/>
      <c r="BTO972" s="58"/>
      <c r="BTP972" s="58"/>
      <c r="BTQ972" s="58"/>
      <c r="BTR972" s="58"/>
      <c r="BTS972" s="58"/>
      <c r="BTT972" s="58"/>
      <c r="BTU972" s="58"/>
      <c r="BTV972" s="58"/>
      <c r="BTW972" s="58"/>
      <c r="BTX972" s="58"/>
      <c r="BTY972" s="58"/>
      <c r="BTZ972" s="58"/>
      <c r="BUA972" s="58"/>
      <c r="BUB972" s="58"/>
      <c r="BUC972" s="58"/>
      <c r="BUD972" s="58"/>
      <c r="BUE972" s="58"/>
      <c r="BUF972" s="58"/>
      <c r="BUG972" s="58"/>
      <c r="BUH972" s="58"/>
      <c r="BUI972" s="58"/>
      <c r="BUJ972" s="58"/>
      <c r="BUK972" s="58"/>
      <c r="BUL972" s="58"/>
      <c r="BUM972" s="58"/>
      <c r="BUN972" s="58"/>
      <c r="BUO972" s="58"/>
      <c r="BUP972" s="58"/>
      <c r="BUQ972" s="58"/>
      <c r="BUR972" s="58"/>
      <c r="BUS972" s="58"/>
      <c r="BUT972" s="58"/>
      <c r="BUU972" s="58"/>
      <c r="BUV972" s="58"/>
      <c r="BUW972" s="58"/>
      <c r="BUX972" s="58"/>
      <c r="BUY972" s="58"/>
      <c r="BUZ972" s="58"/>
      <c r="BVA972" s="58"/>
      <c r="BVB972" s="58"/>
      <c r="BVC972" s="58"/>
      <c r="BVD972" s="58"/>
      <c r="BVE972" s="58"/>
      <c r="BVF972" s="58"/>
      <c r="BVG972" s="58"/>
      <c r="BVH972" s="58"/>
      <c r="BVI972" s="58"/>
      <c r="BVJ972" s="58"/>
      <c r="BVK972" s="58"/>
      <c r="BVL972" s="58"/>
      <c r="BVM972" s="58"/>
      <c r="BVN972" s="58"/>
      <c r="BVO972" s="58"/>
      <c r="BVP972" s="58"/>
      <c r="BVQ972" s="58"/>
      <c r="BVR972" s="58"/>
      <c r="BVS972" s="58"/>
      <c r="BVT972" s="58"/>
      <c r="BVU972" s="58"/>
      <c r="BVV972" s="58"/>
      <c r="BVW972" s="58"/>
      <c r="BVX972" s="58"/>
      <c r="BVY972" s="58"/>
      <c r="BVZ972" s="58"/>
      <c r="BWA972" s="58"/>
      <c r="BWB972" s="58"/>
      <c r="BWC972" s="58"/>
      <c r="BWD972" s="58"/>
      <c r="BWE972" s="58"/>
      <c r="BWF972" s="58"/>
      <c r="BWG972" s="58"/>
      <c r="BWH972" s="58"/>
      <c r="BWI972" s="58"/>
      <c r="BWJ972" s="58"/>
      <c r="BWK972" s="58"/>
      <c r="BWL972" s="58"/>
      <c r="BWM972" s="58"/>
      <c r="BWN972" s="58"/>
      <c r="BWO972" s="58"/>
      <c r="BWP972" s="58"/>
      <c r="BWQ972" s="58"/>
      <c r="BWR972" s="58"/>
      <c r="BWS972" s="58"/>
      <c r="BWT972" s="58"/>
      <c r="BWU972" s="58"/>
      <c r="BWV972" s="58"/>
      <c r="BWW972" s="58"/>
      <c r="BWX972" s="58"/>
      <c r="BWY972" s="58"/>
      <c r="BWZ972" s="58"/>
      <c r="BXA972" s="58"/>
      <c r="BXB972" s="58"/>
      <c r="BXC972" s="58"/>
      <c r="BXD972" s="58"/>
      <c r="BXE972" s="58"/>
      <c r="BXF972" s="58"/>
      <c r="BXG972" s="58"/>
      <c r="BXH972" s="58"/>
      <c r="BXI972" s="58"/>
      <c r="BXJ972" s="58"/>
      <c r="BXK972" s="58"/>
      <c r="BXL972" s="58"/>
      <c r="BXM972" s="58"/>
      <c r="BXN972" s="58"/>
      <c r="BXO972" s="58"/>
      <c r="BXP972" s="58"/>
      <c r="BXQ972" s="58"/>
      <c r="BXR972" s="58"/>
      <c r="BXS972" s="58"/>
      <c r="BXT972" s="58"/>
      <c r="BXU972" s="58"/>
      <c r="BXV972" s="58"/>
      <c r="BXW972" s="58"/>
      <c r="BXX972" s="58"/>
      <c r="BXY972" s="58"/>
      <c r="BXZ972" s="58"/>
      <c r="BYA972" s="58"/>
      <c r="BYB972" s="58"/>
      <c r="BYC972" s="58"/>
      <c r="BYD972" s="58"/>
      <c r="BYE972" s="58"/>
      <c r="BYF972" s="58"/>
      <c r="BYG972" s="58"/>
      <c r="BYH972" s="58"/>
      <c r="BYI972" s="58"/>
      <c r="BYJ972" s="58"/>
      <c r="BYK972" s="58"/>
      <c r="BYL972" s="58"/>
      <c r="BYM972" s="58"/>
      <c r="BYN972" s="58"/>
      <c r="BYO972" s="58"/>
      <c r="BYP972" s="58"/>
      <c r="BYQ972" s="58"/>
      <c r="BYR972" s="58"/>
      <c r="BYS972" s="58"/>
      <c r="BYT972" s="58"/>
      <c r="BYU972" s="58"/>
      <c r="BYV972" s="58"/>
      <c r="BYW972" s="58"/>
      <c r="BYX972" s="58"/>
      <c r="BYY972" s="58"/>
      <c r="BYZ972" s="58"/>
      <c r="BZA972" s="58"/>
      <c r="BZB972" s="58"/>
      <c r="BZC972" s="58"/>
      <c r="BZD972" s="58"/>
      <c r="BZE972" s="58"/>
      <c r="BZF972" s="58"/>
      <c r="BZG972" s="58"/>
      <c r="BZH972" s="58"/>
      <c r="BZI972" s="58"/>
      <c r="BZJ972" s="58"/>
      <c r="BZK972" s="58"/>
      <c r="BZL972" s="58"/>
      <c r="BZM972" s="58"/>
      <c r="BZN972" s="58"/>
      <c r="BZO972" s="58"/>
      <c r="BZP972" s="58"/>
      <c r="BZQ972" s="58"/>
      <c r="BZR972" s="58"/>
      <c r="BZS972" s="58"/>
      <c r="BZT972" s="58"/>
      <c r="BZU972" s="58"/>
      <c r="BZV972" s="58"/>
      <c r="BZW972" s="58"/>
      <c r="BZX972" s="58"/>
      <c r="BZY972" s="58"/>
      <c r="BZZ972" s="58"/>
      <c r="CAA972" s="58"/>
      <c r="CAB972" s="58"/>
      <c r="CAC972" s="58"/>
      <c r="CAD972" s="58"/>
      <c r="CAE972" s="58"/>
      <c r="CAF972" s="58"/>
      <c r="CAG972" s="58"/>
      <c r="CAH972" s="58"/>
      <c r="CAI972" s="58"/>
      <c r="CAJ972" s="58"/>
      <c r="CAK972" s="58"/>
      <c r="CAL972" s="58"/>
      <c r="CAM972" s="58"/>
      <c r="CAN972" s="58"/>
      <c r="CAO972" s="58"/>
      <c r="CAP972" s="58"/>
      <c r="CAQ972" s="58"/>
      <c r="CAR972" s="58"/>
      <c r="CAS972" s="58"/>
      <c r="CAT972" s="58"/>
      <c r="CAU972" s="58"/>
      <c r="CAV972" s="58"/>
      <c r="CAW972" s="58"/>
      <c r="CAX972" s="58"/>
      <c r="CAY972" s="58"/>
      <c r="CAZ972" s="58"/>
      <c r="CBA972" s="58"/>
      <c r="CBB972" s="58"/>
      <c r="CBC972" s="58"/>
      <c r="CBD972" s="58"/>
      <c r="CBE972" s="58"/>
      <c r="CBF972" s="58"/>
      <c r="CBG972" s="58"/>
      <c r="CBH972" s="58"/>
      <c r="CBI972" s="58"/>
      <c r="CBJ972" s="58"/>
      <c r="CBK972" s="58"/>
      <c r="CBL972" s="58"/>
      <c r="CBM972" s="58"/>
      <c r="CBN972" s="58"/>
      <c r="CBO972" s="58"/>
      <c r="CBP972" s="58"/>
      <c r="CBQ972" s="58"/>
      <c r="CBR972" s="58"/>
      <c r="CBS972" s="58"/>
      <c r="CBT972" s="58"/>
      <c r="CBU972" s="58"/>
      <c r="CBV972" s="58"/>
      <c r="CBW972" s="58"/>
      <c r="CBX972" s="58"/>
      <c r="CBY972" s="58"/>
      <c r="CBZ972" s="58"/>
      <c r="CCA972" s="58"/>
      <c r="CCB972" s="58"/>
      <c r="CCC972" s="58"/>
      <c r="CCD972" s="58"/>
      <c r="CCE972" s="58"/>
      <c r="CCF972" s="58"/>
      <c r="CCG972" s="58"/>
      <c r="CCH972" s="58"/>
      <c r="CCI972" s="58"/>
      <c r="CCJ972" s="58"/>
      <c r="CCK972" s="58"/>
      <c r="CCL972" s="58"/>
      <c r="CCM972" s="58"/>
      <c r="CCN972" s="58"/>
      <c r="CCO972" s="58"/>
      <c r="CCP972" s="58"/>
      <c r="CCQ972" s="58"/>
      <c r="CCR972" s="58"/>
      <c r="CCS972" s="58"/>
      <c r="CCT972" s="58"/>
      <c r="CCU972" s="58"/>
      <c r="CCV972" s="58"/>
    </row>
    <row r="973" spans="2:2128" ht="59.25" hidden="1" customHeight="1" x14ac:dyDescent="0.2">
      <c r="B973" s="11" t="s">
        <v>2956</v>
      </c>
      <c r="C973" s="55" t="s">
        <v>2951</v>
      </c>
      <c r="D973" s="12" t="s">
        <v>407</v>
      </c>
      <c r="E973" s="11" t="s">
        <v>408</v>
      </c>
      <c r="F973" s="12" t="s">
        <v>394</v>
      </c>
      <c r="G973" s="12"/>
      <c r="H973" s="12"/>
      <c r="I973" s="12"/>
      <c r="J973" s="12" t="s">
        <v>395</v>
      </c>
      <c r="K973" s="12" t="s">
        <v>396</v>
      </c>
      <c r="L973" s="12" t="s">
        <v>402</v>
      </c>
      <c r="M973" s="12"/>
      <c r="N973" s="12"/>
      <c r="O973" s="12"/>
      <c r="P973" s="12"/>
      <c r="Q973" s="12" t="s">
        <v>44</v>
      </c>
      <c r="R973" s="58"/>
      <c r="S973" s="58"/>
      <c r="T973" s="58"/>
      <c r="U973" s="58"/>
      <c r="V973" s="58"/>
      <c r="W973" s="58"/>
      <c r="X973" s="58"/>
      <c r="Y973" s="58"/>
      <c r="Z973" s="58"/>
      <c r="AA973" s="58"/>
      <c r="AB973" s="58"/>
      <c r="AC973" s="58"/>
      <c r="AD973" s="58"/>
      <c r="AE973" s="58"/>
      <c r="AF973" s="58"/>
      <c r="AG973" s="58"/>
      <c r="AH973" s="58"/>
      <c r="AI973" s="58"/>
      <c r="AJ973" s="58"/>
      <c r="AK973" s="58"/>
      <c r="AL973" s="58"/>
      <c r="AM973" s="58"/>
      <c r="AN973" s="58"/>
      <c r="AO973" s="58"/>
      <c r="AP973" s="58"/>
      <c r="AQ973" s="58"/>
      <c r="AR973" s="58"/>
      <c r="AS973" s="58"/>
      <c r="AT973" s="58"/>
      <c r="AU973" s="58"/>
      <c r="AV973" s="58"/>
      <c r="AW973" s="58"/>
      <c r="AX973" s="58"/>
      <c r="AY973" s="58"/>
      <c r="AZ973" s="58"/>
      <c r="BA973" s="58"/>
      <c r="BB973" s="58"/>
      <c r="BC973" s="58"/>
      <c r="BD973" s="58"/>
      <c r="BE973" s="58"/>
      <c r="BF973" s="58"/>
      <c r="BG973" s="58"/>
      <c r="BH973" s="58"/>
      <c r="BI973" s="58"/>
      <c r="BJ973" s="58"/>
      <c r="BK973" s="58"/>
      <c r="BL973" s="58"/>
      <c r="BM973" s="58"/>
      <c r="BN973" s="58"/>
      <c r="BO973" s="58"/>
      <c r="BP973" s="58"/>
      <c r="BQ973" s="58"/>
      <c r="BR973" s="58"/>
      <c r="BS973" s="58"/>
      <c r="BT973" s="58"/>
      <c r="BU973" s="58"/>
      <c r="BV973" s="58"/>
      <c r="BW973" s="58"/>
      <c r="BX973" s="58"/>
      <c r="BY973" s="58"/>
      <c r="BZ973" s="58"/>
      <c r="CA973" s="58"/>
      <c r="CB973" s="58"/>
      <c r="CC973" s="58"/>
      <c r="CD973" s="58"/>
      <c r="CE973" s="58"/>
      <c r="CF973" s="58"/>
      <c r="CG973" s="58"/>
      <c r="CH973" s="58"/>
      <c r="CI973" s="58"/>
      <c r="CJ973" s="58"/>
      <c r="CK973" s="58"/>
      <c r="CL973" s="58"/>
      <c r="CM973" s="58"/>
      <c r="CN973" s="58"/>
      <c r="CO973" s="58"/>
      <c r="CP973" s="58"/>
      <c r="CQ973" s="58"/>
      <c r="CR973" s="58"/>
      <c r="CS973" s="58"/>
      <c r="CT973" s="58"/>
      <c r="CU973" s="58"/>
      <c r="CV973" s="58"/>
      <c r="CW973" s="58"/>
      <c r="CX973" s="58"/>
      <c r="CY973" s="58"/>
      <c r="CZ973" s="58"/>
      <c r="DA973" s="58"/>
      <c r="DB973" s="58"/>
      <c r="DC973" s="58"/>
      <c r="DD973" s="58"/>
      <c r="DE973" s="58"/>
      <c r="DF973" s="58"/>
      <c r="DG973" s="58"/>
      <c r="DH973" s="58"/>
      <c r="DI973" s="58"/>
      <c r="DJ973" s="58"/>
      <c r="DK973" s="58"/>
      <c r="DL973" s="58"/>
      <c r="DM973" s="58"/>
      <c r="DN973" s="58"/>
      <c r="DO973" s="58"/>
      <c r="DP973" s="58"/>
      <c r="DQ973" s="58"/>
      <c r="DR973" s="58"/>
      <c r="DS973" s="58"/>
      <c r="DT973" s="58"/>
      <c r="DU973" s="58"/>
      <c r="DV973" s="58"/>
      <c r="DW973" s="58"/>
      <c r="DX973" s="58"/>
      <c r="DY973" s="58"/>
      <c r="DZ973" s="58"/>
      <c r="EA973" s="58"/>
      <c r="EB973" s="58"/>
      <c r="EC973" s="58"/>
      <c r="ED973" s="58"/>
      <c r="EE973" s="58"/>
      <c r="EF973" s="58"/>
      <c r="EG973" s="58"/>
      <c r="EH973" s="58"/>
      <c r="EI973" s="58"/>
      <c r="EJ973" s="58"/>
      <c r="EK973" s="58"/>
      <c r="EL973" s="58"/>
      <c r="EM973" s="58"/>
      <c r="EN973" s="58"/>
      <c r="EO973" s="58"/>
      <c r="EP973" s="58"/>
      <c r="EQ973" s="58"/>
      <c r="ER973" s="58"/>
      <c r="ES973" s="58"/>
      <c r="ET973" s="58"/>
      <c r="EU973" s="58"/>
      <c r="EV973" s="58"/>
      <c r="EW973" s="58"/>
      <c r="EX973" s="58"/>
      <c r="EY973" s="58"/>
      <c r="EZ973" s="58"/>
      <c r="FA973" s="58"/>
      <c r="FB973" s="58"/>
      <c r="FC973" s="58"/>
      <c r="FD973" s="58"/>
      <c r="FE973" s="58"/>
      <c r="FF973" s="58"/>
      <c r="FG973" s="58"/>
      <c r="FH973" s="58"/>
      <c r="FI973" s="58"/>
      <c r="FJ973" s="58"/>
      <c r="FK973" s="58"/>
      <c r="FL973" s="58"/>
      <c r="FM973" s="58"/>
      <c r="FN973" s="58"/>
      <c r="FO973" s="58"/>
      <c r="FP973" s="58"/>
      <c r="FQ973" s="58"/>
      <c r="FR973" s="58"/>
      <c r="FS973" s="58"/>
      <c r="FT973" s="58"/>
      <c r="FU973" s="58"/>
      <c r="FV973" s="58"/>
      <c r="FW973" s="58"/>
      <c r="FX973" s="58"/>
      <c r="FY973" s="58"/>
      <c r="FZ973" s="58"/>
      <c r="GA973" s="58"/>
      <c r="GB973" s="58"/>
      <c r="GC973" s="58"/>
      <c r="GD973" s="58"/>
      <c r="GE973" s="58"/>
      <c r="GF973" s="58"/>
      <c r="GG973" s="58"/>
      <c r="GH973" s="58"/>
      <c r="GI973" s="58"/>
      <c r="GJ973" s="58"/>
      <c r="GK973" s="58"/>
      <c r="GL973" s="58"/>
      <c r="GM973" s="58"/>
      <c r="GN973" s="58"/>
      <c r="GO973" s="58"/>
      <c r="GP973" s="58"/>
      <c r="GQ973" s="58"/>
      <c r="GR973" s="58"/>
      <c r="GS973" s="58"/>
      <c r="GT973" s="58"/>
      <c r="GU973" s="58"/>
      <c r="GV973" s="58"/>
      <c r="GW973" s="58"/>
      <c r="GX973" s="58"/>
      <c r="GY973" s="58"/>
      <c r="GZ973" s="58"/>
      <c r="HA973" s="58"/>
      <c r="HB973" s="58"/>
      <c r="HC973" s="58"/>
      <c r="HD973" s="58"/>
      <c r="HE973" s="58"/>
      <c r="HF973" s="58"/>
      <c r="HG973" s="58"/>
      <c r="HH973" s="58"/>
      <c r="HI973" s="58"/>
      <c r="HJ973" s="58"/>
      <c r="HK973" s="58"/>
      <c r="HL973" s="58"/>
      <c r="HM973" s="58"/>
      <c r="HN973" s="58"/>
      <c r="HO973" s="58"/>
      <c r="HP973" s="58"/>
      <c r="HQ973" s="58"/>
      <c r="HR973" s="58"/>
      <c r="HS973" s="58"/>
      <c r="HT973" s="58"/>
      <c r="HU973" s="58"/>
      <c r="HV973" s="58"/>
      <c r="HW973" s="58"/>
      <c r="HX973" s="58"/>
      <c r="HY973" s="58"/>
      <c r="HZ973" s="58"/>
      <c r="IA973" s="58"/>
      <c r="IB973" s="58"/>
      <c r="IC973" s="58"/>
      <c r="ID973" s="58"/>
      <c r="IE973" s="58"/>
      <c r="IF973" s="58"/>
      <c r="IG973" s="58"/>
      <c r="IH973" s="58"/>
      <c r="II973" s="58"/>
      <c r="IJ973" s="58"/>
      <c r="IK973" s="58"/>
      <c r="IL973" s="58"/>
      <c r="IM973" s="58"/>
      <c r="IN973" s="58"/>
      <c r="IO973" s="58"/>
      <c r="IP973" s="58"/>
      <c r="IQ973" s="58"/>
      <c r="IR973" s="58"/>
      <c r="IS973" s="58"/>
      <c r="IT973" s="58"/>
      <c r="IU973" s="58"/>
      <c r="IV973" s="58"/>
      <c r="IW973" s="58"/>
      <c r="IX973" s="58"/>
      <c r="IY973" s="58"/>
      <c r="IZ973" s="58"/>
      <c r="JA973" s="58"/>
      <c r="JB973" s="58"/>
      <c r="JC973" s="58"/>
      <c r="JD973" s="58"/>
      <c r="JE973" s="58"/>
      <c r="JF973" s="58"/>
      <c r="JG973" s="58"/>
      <c r="JH973" s="58"/>
      <c r="JI973" s="58"/>
      <c r="JJ973" s="58"/>
      <c r="JK973" s="58"/>
      <c r="JL973" s="58"/>
      <c r="JM973" s="58"/>
      <c r="JN973" s="58"/>
      <c r="JO973" s="58"/>
      <c r="JP973" s="58"/>
      <c r="JQ973" s="58"/>
      <c r="JR973" s="58"/>
      <c r="JS973" s="58"/>
      <c r="JT973" s="58"/>
      <c r="JU973" s="58"/>
      <c r="JV973" s="58"/>
      <c r="JW973" s="58"/>
      <c r="JX973" s="58"/>
      <c r="JY973" s="58"/>
      <c r="JZ973" s="58"/>
      <c r="KA973" s="58"/>
      <c r="KB973" s="58"/>
      <c r="KC973" s="58"/>
      <c r="KD973" s="58"/>
      <c r="KE973" s="58"/>
      <c r="KF973" s="58"/>
      <c r="KG973" s="58"/>
      <c r="KH973" s="58"/>
      <c r="KI973" s="58"/>
      <c r="KJ973" s="58"/>
      <c r="KK973" s="58"/>
      <c r="KL973" s="58"/>
      <c r="KM973" s="58"/>
      <c r="KN973" s="58"/>
      <c r="KO973" s="58"/>
      <c r="KP973" s="58"/>
      <c r="KQ973" s="58"/>
      <c r="KR973" s="58"/>
      <c r="KS973" s="58"/>
      <c r="KT973" s="58"/>
      <c r="KU973" s="58"/>
      <c r="KV973" s="58"/>
      <c r="KW973" s="58"/>
      <c r="KX973" s="58"/>
      <c r="KY973" s="58"/>
      <c r="KZ973" s="58"/>
      <c r="LA973" s="58"/>
      <c r="LB973" s="58"/>
      <c r="LC973" s="58"/>
      <c r="LD973" s="58"/>
      <c r="LE973" s="58"/>
      <c r="LF973" s="58"/>
      <c r="LG973" s="58"/>
      <c r="LH973" s="58"/>
      <c r="LI973" s="58"/>
      <c r="LJ973" s="58"/>
      <c r="LK973" s="58"/>
      <c r="LL973" s="58"/>
      <c r="LM973" s="58"/>
      <c r="LN973" s="58"/>
      <c r="LO973" s="58"/>
      <c r="LP973" s="58"/>
      <c r="LQ973" s="58"/>
      <c r="LR973" s="58"/>
      <c r="LS973" s="58"/>
      <c r="LT973" s="58"/>
      <c r="LU973" s="58"/>
      <c r="LV973" s="58"/>
      <c r="LW973" s="58"/>
      <c r="LX973" s="58"/>
      <c r="LY973" s="58"/>
      <c r="LZ973" s="58"/>
      <c r="MA973" s="58"/>
      <c r="MB973" s="58"/>
      <c r="MC973" s="58"/>
      <c r="MD973" s="58"/>
      <c r="ME973" s="58"/>
      <c r="MF973" s="58"/>
      <c r="MG973" s="58"/>
      <c r="MH973" s="58"/>
      <c r="MI973" s="58"/>
      <c r="MJ973" s="58"/>
      <c r="MK973" s="58"/>
      <c r="ML973" s="58"/>
      <c r="MM973" s="58"/>
      <c r="MN973" s="58"/>
      <c r="MO973" s="58"/>
      <c r="MP973" s="58"/>
      <c r="MQ973" s="58"/>
      <c r="MR973" s="58"/>
      <c r="MS973" s="58"/>
      <c r="MT973" s="58"/>
      <c r="MU973" s="58"/>
      <c r="MV973" s="58"/>
      <c r="MW973" s="58"/>
      <c r="MX973" s="58"/>
      <c r="MY973" s="58"/>
      <c r="MZ973" s="58"/>
      <c r="NA973" s="58"/>
      <c r="NB973" s="58"/>
      <c r="NC973" s="58"/>
      <c r="ND973" s="58"/>
      <c r="NE973" s="58"/>
      <c r="NF973" s="58"/>
      <c r="NG973" s="58"/>
      <c r="NH973" s="58"/>
      <c r="NI973" s="58"/>
      <c r="NJ973" s="58"/>
      <c r="NK973" s="58"/>
      <c r="NL973" s="58"/>
      <c r="NM973" s="58"/>
      <c r="NN973" s="58"/>
      <c r="NO973" s="58"/>
      <c r="NP973" s="58"/>
      <c r="NQ973" s="58"/>
      <c r="NR973" s="58"/>
      <c r="NS973" s="58"/>
      <c r="NT973" s="58"/>
      <c r="NU973" s="58"/>
      <c r="NV973" s="58"/>
      <c r="NW973" s="58"/>
      <c r="NX973" s="58"/>
      <c r="NY973" s="58"/>
      <c r="NZ973" s="58"/>
      <c r="OA973" s="58"/>
      <c r="OB973" s="58"/>
      <c r="OC973" s="58"/>
      <c r="OD973" s="58"/>
      <c r="OE973" s="58"/>
      <c r="OF973" s="58"/>
      <c r="OG973" s="58"/>
      <c r="OH973" s="58"/>
      <c r="OI973" s="58"/>
      <c r="OJ973" s="58"/>
      <c r="OK973" s="58"/>
      <c r="OL973" s="58"/>
      <c r="OM973" s="58"/>
      <c r="ON973" s="58"/>
      <c r="OO973" s="58"/>
      <c r="OP973" s="58"/>
      <c r="OQ973" s="58"/>
      <c r="OR973" s="58"/>
      <c r="OS973" s="58"/>
      <c r="OT973" s="58"/>
      <c r="OU973" s="58"/>
      <c r="OV973" s="58"/>
      <c r="OW973" s="58"/>
      <c r="OX973" s="58"/>
      <c r="OY973" s="58"/>
      <c r="OZ973" s="58"/>
      <c r="PA973" s="58"/>
      <c r="PB973" s="58"/>
      <c r="PC973" s="58"/>
      <c r="PD973" s="58"/>
      <c r="PE973" s="58"/>
      <c r="PF973" s="58"/>
      <c r="PG973" s="58"/>
      <c r="PH973" s="58"/>
      <c r="PI973" s="58"/>
      <c r="PJ973" s="58"/>
      <c r="PK973" s="58"/>
      <c r="PL973" s="58"/>
      <c r="PM973" s="58"/>
      <c r="PN973" s="58"/>
      <c r="PO973" s="58"/>
      <c r="PP973" s="58"/>
      <c r="PQ973" s="58"/>
      <c r="PR973" s="58"/>
      <c r="PS973" s="58"/>
      <c r="PT973" s="58"/>
      <c r="PU973" s="58"/>
      <c r="PV973" s="58"/>
      <c r="PW973" s="58"/>
      <c r="PX973" s="58"/>
      <c r="PY973" s="58"/>
      <c r="PZ973" s="58"/>
      <c r="QA973" s="58"/>
      <c r="QB973" s="58"/>
      <c r="QC973" s="58"/>
      <c r="QD973" s="58"/>
      <c r="QE973" s="58"/>
      <c r="QF973" s="58"/>
      <c r="QG973" s="58"/>
      <c r="QH973" s="58"/>
      <c r="QI973" s="58"/>
      <c r="QJ973" s="58"/>
      <c r="QK973" s="58"/>
      <c r="QL973" s="58"/>
      <c r="QM973" s="58"/>
      <c r="QN973" s="58"/>
      <c r="QO973" s="58"/>
      <c r="QP973" s="58"/>
      <c r="QQ973" s="58"/>
      <c r="QR973" s="58"/>
      <c r="QS973" s="58"/>
      <c r="QT973" s="58"/>
      <c r="QU973" s="58"/>
      <c r="QV973" s="58"/>
      <c r="QW973" s="58"/>
      <c r="QX973" s="58"/>
      <c r="QY973" s="58"/>
      <c r="QZ973" s="58"/>
      <c r="RA973" s="58"/>
      <c r="RB973" s="58"/>
      <c r="RC973" s="58"/>
      <c r="RD973" s="58"/>
      <c r="RE973" s="58"/>
      <c r="RF973" s="58"/>
      <c r="RG973" s="58"/>
      <c r="RH973" s="58"/>
      <c r="RI973" s="58"/>
      <c r="RJ973" s="58"/>
      <c r="RK973" s="58"/>
      <c r="RL973" s="58"/>
      <c r="RM973" s="58"/>
      <c r="RN973" s="58"/>
      <c r="RO973" s="58"/>
      <c r="RP973" s="58"/>
      <c r="RQ973" s="58"/>
      <c r="RR973" s="58"/>
      <c r="RS973" s="58"/>
      <c r="RT973" s="58"/>
      <c r="RU973" s="58"/>
      <c r="RV973" s="58"/>
      <c r="RW973" s="58"/>
      <c r="RX973" s="58"/>
      <c r="RY973" s="58"/>
      <c r="RZ973" s="58"/>
      <c r="SA973" s="58"/>
      <c r="SB973" s="58"/>
      <c r="SC973" s="58"/>
      <c r="SD973" s="58"/>
      <c r="SE973" s="58"/>
      <c r="SF973" s="58"/>
      <c r="SG973" s="58"/>
      <c r="SH973" s="58"/>
      <c r="SI973" s="58"/>
      <c r="SJ973" s="58"/>
      <c r="SK973" s="58"/>
      <c r="SL973" s="58"/>
      <c r="SM973" s="58"/>
      <c r="SN973" s="58"/>
      <c r="SO973" s="58"/>
      <c r="SP973" s="58"/>
      <c r="SQ973" s="58"/>
      <c r="SR973" s="58"/>
      <c r="SS973" s="58"/>
      <c r="ST973" s="58"/>
      <c r="SU973" s="58"/>
      <c r="SV973" s="58"/>
      <c r="SW973" s="58"/>
      <c r="SX973" s="58"/>
      <c r="SY973" s="58"/>
      <c r="SZ973" s="58"/>
      <c r="TA973" s="58"/>
      <c r="TB973" s="58"/>
      <c r="TC973" s="58"/>
      <c r="TD973" s="58"/>
      <c r="TE973" s="58"/>
      <c r="TF973" s="58"/>
      <c r="TG973" s="58"/>
      <c r="TH973" s="58"/>
      <c r="TI973" s="58"/>
      <c r="TJ973" s="58"/>
      <c r="TK973" s="58"/>
      <c r="TL973" s="58"/>
      <c r="TM973" s="58"/>
      <c r="TN973" s="58"/>
      <c r="TO973" s="58"/>
      <c r="TP973" s="58"/>
      <c r="TQ973" s="58"/>
      <c r="TR973" s="58"/>
      <c r="TS973" s="58"/>
      <c r="TT973" s="58"/>
      <c r="TU973" s="58"/>
      <c r="TV973" s="58"/>
      <c r="TW973" s="58"/>
      <c r="TX973" s="58"/>
      <c r="TY973" s="58"/>
      <c r="TZ973" s="58"/>
      <c r="UA973" s="58"/>
      <c r="UB973" s="58"/>
      <c r="UC973" s="58"/>
      <c r="UD973" s="58"/>
      <c r="UE973" s="58"/>
      <c r="UF973" s="58"/>
      <c r="UG973" s="58"/>
      <c r="UH973" s="58"/>
      <c r="UI973" s="58"/>
      <c r="UJ973" s="58"/>
      <c r="UK973" s="58"/>
      <c r="UL973" s="58"/>
      <c r="UM973" s="58"/>
      <c r="UN973" s="58"/>
      <c r="UO973" s="58"/>
      <c r="UP973" s="58"/>
      <c r="UQ973" s="58"/>
      <c r="UR973" s="58"/>
      <c r="US973" s="58"/>
      <c r="UT973" s="58"/>
      <c r="UU973" s="58"/>
      <c r="UV973" s="58"/>
      <c r="UW973" s="58"/>
      <c r="UX973" s="58"/>
      <c r="UY973" s="58"/>
      <c r="UZ973" s="58"/>
      <c r="VA973" s="58"/>
      <c r="VB973" s="58"/>
      <c r="VC973" s="58"/>
      <c r="VD973" s="58"/>
      <c r="VE973" s="58"/>
      <c r="VF973" s="58"/>
      <c r="VG973" s="58"/>
      <c r="VH973" s="58"/>
      <c r="VI973" s="58"/>
      <c r="VJ973" s="58"/>
      <c r="VK973" s="58"/>
      <c r="VL973" s="58"/>
      <c r="VM973" s="58"/>
      <c r="VN973" s="58"/>
      <c r="VO973" s="58"/>
      <c r="VP973" s="58"/>
      <c r="VQ973" s="58"/>
      <c r="VR973" s="58"/>
      <c r="VS973" s="58"/>
      <c r="VT973" s="58"/>
      <c r="VU973" s="58"/>
      <c r="VV973" s="58"/>
      <c r="VW973" s="58"/>
      <c r="VX973" s="58"/>
      <c r="VY973" s="58"/>
      <c r="VZ973" s="58"/>
      <c r="WA973" s="58"/>
      <c r="WB973" s="58"/>
      <c r="WC973" s="58"/>
      <c r="WD973" s="58"/>
      <c r="WE973" s="58"/>
      <c r="WF973" s="58"/>
      <c r="WG973" s="58"/>
      <c r="WH973" s="58"/>
      <c r="WI973" s="58"/>
      <c r="WJ973" s="58"/>
      <c r="WK973" s="58"/>
      <c r="WL973" s="58"/>
      <c r="WM973" s="58"/>
      <c r="WN973" s="58"/>
      <c r="WO973" s="58"/>
      <c r="WP973" s="58"/>
      <c r="WQ973" s="58"/>
      <c r="WR973" s="58"/>
      <c r="WS973" s="58"/>
      <c r="WT973" s="58"/>
      <c r="WU973" s="58"/>
      <c r="WV973" s="58"/>
      <c r="WW973" s="58"/>
      <c r="WX973" s="58"/>
      <c r="WY973" s="58"/>
      <c r="WZ973" s="58"/>
      <c r="XA973" s="58"/>
      <c r="XB973" s="58"/>
      <c r="XC973" s="58"/>
      <c r="XD973" s="58"/>
      <c r="XE973" s="58"/>
      <c r="XF973" s="58"/>
      <c r="XG973" s="58"/>
      <c r="XH973" s="58"/>
      <c r="XI973" s="58"/>
      <c r="XJ973" s="58"/>
      <c r="XK973" s="58"/>
      <c r="XL973" s="58"/>
      <c r="XM973" s="58"/>
      <c r="XN973" s="58"/>
      <c r="XO973" s="58"/>
      <c r="XP973" s="58"/>
      <c r="XQ973" s="58"/>
      <c r="XR973" s="58"/>
      <c r="XS973" s="58"/>
      <c r="XT973" s="58"/>
      <c r="XU973" s="58"/>
      <c r="XV973" s="58"/>
      <c r="XW973" s="58"/>
      <c r="XX973" s="58"/>
      <c r="XY973" s="58"/>
      <c r="XZ973" s="58"/>
      <c r="YA973" s="58"/>
      <c r="YB973" s="58"/>
      <c r="YC973" s="58"/>
      <c r="YD973" s="58"/>
      <c r="YE973" s="58"/>
      <c r="YF973" s="58"/>
      <c r="YG973" s="58"/>
      <c r="YH973" s="58"/>
      <c r="YI973" s="58"/>
      <c r="YJ973" s="58"/>
      <c r="YK973" s="58"/>
      <c r="YL973" s="58"/>
      <c r="YM973" s="58"/>
      <c r="YN973" s="58"/>
      <c r="YO973" s="58"/>
      <c r="YP973" s="58"/>
      <c r="YQ973" s="58"/>
      <c r="YR973" s="58"/>
      <c r="YS973" s="58"/>
      <c r="YT973" s="58"/>
      <c r="YU973" s="58"/>
      <c r="YV973" s="58"/>
      <c r="YW973" s="58"/>
      <c r="YX973" s="58"/>
      <c r="YY973" s="58"/>
      <c r="YZ973" s="58"/>
      <c r="ZA973" s="58"/>
      <c r="ZB973" s="58"/>
      <c r="ZC973" s="58"/>
      <c r="ZD973" s="58"/>
      <c r="ZE973" s="58"/>
      <c r="ZF973" s="58"/>
      <c r="ZG973" s="58"/>
      <c r="ZH973" s="58"/>
      <c r="ZI973" s="58"/>
      <c r="ZJ973" s="58"/>
      <c r="ZK973" s="58"/>
      <c r="ZL973" s="58"/>
      <c r="ZM973" s="58"/>
      <c r="ZN973" s="58"/>
      <c r="ZO973" s="58"/>
      <c r="ZP973" s="58"/>
      <c r="ZQ973" s="58"/>
      <c r="ZR973" s="58"/>
      <c r="ZS973" s="58"/>
      <c r="ZT973" s="58"/>
      <c r="ZU973" s="58"/>
      <c r="ZV973" s="58"/>
      <c r="ZW973" s="58"/>
      <c r="ZX973" s="58"/>
      <c r="ZY973" s="58"/>
      <c r="ZZ973" s="58"/>
      <c r="AAA973" s="58"/>
      <c r="AAB973" s="58"/>
      <c r="AAC973" s="58"/>
      <c r="AAD973" s="58"/>
      <c r="AAE973" s="58"/>
      <c r="AAF973" s="58"/>
      <c r="AAG973" s="58"/>
      <c r="AAH973" s="58"/>
      <c r="AAI973" s="58"/>
      <c r="AAJ973" s="58"/>
      <c r="AAK973" s="58"/>
      <c r="AAL973" s="58"/>
      <c r="AAM973" s="58"/>
      <c r="AAN973" s="58"/>
      <c r="AAO973" s="58"/>
      <c r="AAP973" s="58"/>
      <c r="AAQ973" s="58"/>
      <c r="AAR973" s="58"/>
      <c r="AAS973" s="58"/>
      <c r="AAT973" s="58"/>
      <c r="AAU973" s="58"/>
      <c r="AAV973" s="58"/>
      <c r="AAW973" s="58"/>
      <c r="AAX973" s="58"/>
      <c r="AAY973" s="58"/>
      <c r="AAZ973" s="58"/>
      <c r="ABA973" s="58"/>
      <c r="ABB973" s="58"/>
      <c r="ABC973" s="58"/>
      <c r="ABD973" s="58"/>
      <c r="ABE973" s="58"/>
      <c r="ABF973" s="58"/>
      <c r="ABG973" s="58"/>
      <c r="ABH973" s="58"/>
      <c r="ABI973" s="58"/>
      <c r="ABJ973" s="58"/>
      <c r="ABK973" s="58"/>
      <c r="ABL973" s="58"/>
      <c r="ABM973" s="58"/>
      <c r="ABN973" s="58"/>
      <c r="ABO973" s="58"/>
      <c r="ABP973" s="58"/>
      <c r="ABQ973" s="58"/>
      <c r="ABR973" s="58"/>
      <c r="ABS973" s="58"/>
      <c r="ABT973" s="58"/>
      <c r="ABU973" s="58"/>
      <c r="ABV973" s="58"/>
      <c r="ABW973" s="58"/>
      <c r="ABX973" s="58"/>
      <c r="ABY973" s="58"/>
      <c r="ABZ973" s="58"/>
      <c r="ACA973" s="58"/>
      <c r="ACB973" s="58"/>
      <c r="ACC973" s="58"/>
      <c r="ACD973" s="58"/>
      <c r="ACE973" s="58"/>
      <c r="ACF973" s="58"/>
      <c r="ACG973" s="58"/>
      <c r="ACH973" s="58"/>
      <c r="ACI973" s="58"/>
      <c r="ACJ973" s="58"/>
      <c r="ACK973" s="58"/>
      <c r="ACL973" s="58"/>
      <c r="ACM973" s="58"/>
      <c r="ACN973" s="58"/>
      <c r="ACO973" s="58"/>
      <c r="ACP973" s="58"/>
      <c r="ACQ973" s="58"/>
      <c r="ACR973" s="58"/>
      <c r="ACS973" s="58"/>
      <c r="ACT973" s="58"/>
      <c r="ACU973" s="58"/>
      <c r="ACV973" s="58"/>
      <c r="ACW973" s="58"/>
      <c r="ACX973" s="58"/>
      <c r="ACY973" s="58"/>
      <c r="ACZ973" s="58"/>
      <c r="ADA973" s="58"/>
      <c r="ADB973" s="58"/>
      <c r="ADC973" s="58"/>
      <c r="ADD973" s="58"/>
      <c r="ADE973" s="58"/>
      <c r="ADF973" s="58"/>
      <c r="ADG973" s="58"/>
      <c r="ADH973" s="58"/>
      <c r="ADI973" s="58"/>
      <c r="ADJ973" s="58"/>
      <c r="ADK973" s="58"/>
      <c r="ADL973" s="58"/>
      <c r="ADM973" s="58"/>
      <c r="ADN973" s="58"/>
      <c r="ADO973" s="58"/>
      <c r="ADP973" s="58"/>
      <c r="ADQ973" s="58"/>
      <c r="ADR973" s="58"/>
      <c r="ADS973" s="58"/>
      <c r="ADT973" s="58"/>
      <c r="ADU973" s="58"/>
      <c r="ADV973" s="58"/>
      <c r="ADW973" s="58"/>
      <c r="ADX973" s="58"/>
      <c r="ADY973" s="58"/>
      <c r="ADZ973" s="58"/>
      <c r="AEA973" s="58"/>
      <c r="AEB973" s="58"/>
      <c r="AEC973" s="58"/>
      <c r="AED973" s="58"/>
      <c r="AEE973" s="58"/>
      <c r="AEF973" s="58"/>
      <c r="AEG973" s="58"/>
      <c r="AEH973" s="58"/>
      <c r="AEI973" s="58"/>
      <c r="AEJ973" s="58"/>
      <c r="AEK973" s="58"/>
      <c r="AEL973" s="58"/>
      <c r="AEM973" s="58"/>
      <c r="AEN973" s="58"/>
      <c r="AEO973" s="58"/>
      <c r="AEP973" s="58"/>
      <c r="AEQ973" s="58"/>
      <c r="AER973" s="58"/>
      <c r="AES973" s="58"/>
      <c r="AET973" s="58"/>
      <c r="AEU973" s="58"/>
      <c r="AEV973" s="58"/>
      <c r="AEW973" s="58"/>
      <c r="AEX973" s="58"/>
      <c r="AEY973" s="58"/>
      <c r="AEZ973" s="58"/>
      <c r="AFA973" s="58"/>
      <c r="AFB973" s="58"/>
      <c r="AFC973" s="58"/>
      <c r="AFD973" s="58"/>
      <c r="AFE973" s="58"/>
      <c r="AFF973" s="58"/>
      <c r="AFG973" s="58"/>
      <c r="AFH973" s="58"/>
      <c r="AFI973" s="58"/>
      <c r="AFJ973" s="58"/>
      <c r="AFK973" s="58"/>
      <c r="AFL973" s="58"/>
      <c r="AFM973" s="58"/>
      <c r="AFN973" s="58"/>
      <c r="AFO973" s="58"/>
      <c r="AFP973" s="58"/>
      <c r="AFQ973" s="58"/>
      <c r="AFR973" s="58"/>
      <c r="AFS973" s="58"/>
      <c r="AFT973" s="58"/>
      <c r="AFU973" s="58"/>
      <c r="AFV973" s="58"/>
      <c r="AFW973" s="58"/>
      <c r="AFX973" s="58"/>
      <c r="AFY973" s="58"/>
      <c r="AFZ973" s="58"/>
      <c r="AGA973" s="58"/>
      <c r="AGB973" s="58"/>
      <c r="AGC973" s="58"/>
      <c r="AGD973" s="58"/>
      <c r="AGE973" s="58"/>
      <c r="AGF973" s="58"/>
      <c r="AGG973" s="58"/>
      <c r="AGH973" s="58"/>
      <c r="AGI973" s="58"/>
      <c r="AGJ973" s="58"/>
      <c r="AGK973" s="58"/>
      <c r="AGL973" s="58"/>
      <c r="AGM973" s="58"/>
      <c r="AGN973" s="58"/>
      <c r="AGO973" s="58"/>
      <c r="AGP973" s="58"/>
      <c r="AGQ973" s="58"/>
      <c r="AGR973" s="58"/>
      <c r="AGS973" s="58"/>
      <c r="AGT973" s="58"/>
      <c r="AGU973" s="58"/>
      <c r="AGV973" s="58"/>
      <c r="AGW973" s="58"/>
      <c r="AGX973" s="58"/>
      <c r="AGY973" s="58"/>
      <c r="AGZ973" s="58"/>
      <c r="AHA973" s="58"/>
      <c r="AHB973" s="58"/>
      <c r="AHC973" s="58"/>
      <c r="AHD973" s="58"/>
      <c r="AHE973" s="58"/>
      <c r="AHF973" s="58"/>
      <c r="AHG973" s="58"/>
      <c r="AHH973" s="58"/>
      <c r="AHI973" s="58"/>
      <c r="AHJ973" s="58"/>
      <c r="AHK973" s="58"/>
      <c r="AHL973" s="58"/>
      <c r="AHM973" s="58"/>
      <c r="AHN973" s="58"/>
      <c r="AHO973" s="58"/>
      <c r="AHP973" s="58"/>
      <c r="AHQ973" s="58"/>
      <c r="AHR973" s="58"/>
      <c r="AHS973" s="58"/>
      <c r="AHT973" s="58"/>
      <c r="AHU973" s="58"/>
      <c r="AHV973" s="58"/>
      <c r="AHW973" s="58"/>
      <c r="AHX973" s="58"/>
      <c r="AHY973" s="58"/>
      <c r="AHZ973" s="58"/>
      <c r="AIA973" s="58"/>
      <c r="AIB973" s="58"/>
      <c r="AIC973" s="58"/>
      <c r="AID973" s="58"/>
      <c r="AIE973" s="58"/>
      <c r="AIF973" s="58"/>
      <c r="AIG973" s="58"/>
      <c r="AIH973" s="58"/>
      <c r="AII973" s="58"/>
      <c r="AIJ973" s="58"/>
      <c r="AIK973" s="58"/>
      <c r="AIL973" s="58"/>
      <c r="AIM973" s="58"/>
      <c r="AIN973" s="58"/>
      <c r="AIO973" s="58"/>
      <c r="AIP973" s="58"/>
      <c r="AIQ973" s="58"/>
      <c r="AIR973" s="58"/>
      <c r="AIS973" s="58"/>
      <c r="AIT973" s="58"/>
      <c r="AIU973" s="58"/>
      <c r="AIV973" s="58"/>
      <c r="AIW973" s="58"/>
      <c r="AIX973" s="58"/>
      <c r="AIY973" s="58"/>
      <c r="AIZ973" s="58"/>
      <c r="AJA973" s="58"/>
      <c r="AJB973" s="58"/>
      <c r="AJC973" s="58"/>
      <c r="AJD973" s="58"/>
      <c r="AJE973" s="58"/>
      <c r="AJF973" s="58"/>
      <c r="AJG973" s="58"/>
      <c r="AJH973" s="58"/>
      <c r="AJI973" s="58"/>
      <c r="AJJ973" s="58"/>
      <c r="AJK973" s="58"/>
      <c r="AJL973" s="58"/>
      <c r="AJM973" s="58"/>
      <c r="AJN973" s="58"/>
      <c r="AJO973" s="58"/>
      <c r="AJP973" s="58"/>
      <c r="AJQ973" s="58"/>
      <c r="AJR973" s="58"/>
      <c r="AJS973" s="58"/>
      <c r="AJT973" s="58"/>
      <c r="AJU973" s="58"/>
      <c r="AJV973" s="58"/>
      <c r="AJW973" s="58"/>
      <c r="AJX973" s="58"/>
      <c r="AJY973" s="58"/>
      <c r="AJZ973" s="58"/>
      <c r="AKA973" s="58"/>
      <c r="AKB973" s="58"/>
      <c r="AKC973" s="58"/>
      <c r="AKD973" s="58"/>
      <c r="AKE973" s="58"/>
      <c r="AKF973" s="58"/>
      <c r="AKG973" s="58"/>
      <c r="AKH973" s="58"/>
      <c r="AKI973" s="58"/>
      <c r="AKJ973" s="58"/>
      <c r="AKK973" s="58"/>
      <c r="AKL973" s="58"/>
      <c r="AKM973" s="58"/>
      <c r="AKN973" s="58"/>
      <c r="AKO973" s="58"/>
      <c r="AKP973" s="58"/>
      <c r="AKQ973" s="58"/>
      <c r="AKR973" s="58"/>
      <c r="AKS973" s="58"/>
      <c r="AKT973" s="58"/>
      <c r="AKU973" s="58"/>
      <c r="AKV973" s="58"/>
      <c r="AKW973" s="58"/>
      <c r="AKX973" s="58"/>
      <c r="AKY973" s="58"/>
      <c r="AKZ973" s="58"/>
      <c r="ALA973" s="58"/>
      <c r="ALB973" s="58"/>
      <c r="ALC973" s="58"/>
      <c r="ALD973" s="58"/>
      <c r="ALE973" s="58"/>
      <c r="ALF973" s="58"/>
      <c r="ALG973" s="58"/>
      <c r="ALH973" s="58"/>
      <c r="ALI973" s="58"/>
      <c r="ALJ973" s="58"/>
      <c r="ALK973" s="58"/>
      <c r="ALL973" s="58"/>
      <c r="ALM973" s="58"/>
      <c r="ALN973" s="58"/>
      <c r="ALO973" s="58"/>
      <c r="ALP973" s="58"/>
      <c r="ALQ973" s="58"/>
      <c r="ALR973" s="58"/>
      <c r="ALS973" s="58"/>
      <c r="ALT973" s="58"/>
      <c r="ALU973" s="58"/>
      <c r="ALV973" s="58"/>
      <c r="ALW973" s="58"/>
      <c r="ALX973" s="58"/>
      <c r="ALY973" s="58"/>
      <c r="ALZ973" s="58"/>
      <c r="AMA973" s="58"/>
      <c r="AMB973" s="58"/>
      <c r="AMC973" s="58"/>
      <c r="AMD973" s="58"/>
      <c r="AME973" s="58"/>
      <c r="AMF973" s="58"/>
      <c r="AMG973" s="58"/>
      <c r="AMH973" s="58"/>
      <c r="AMI973" s="58"/>
      <c r="AMJ973" s="58"/>
      <c r="AMK973" s="58"/>
      <c r="AML973" s="58"/>
      <c r="AMM973" s="58"/>
      <c r="AMN973" s="58"/>
      <c r="AMO973" s="58"/>
      <c r="AMP973" s="58"/>
      <c r="AMQ973" s="58"/>
      <c r="AMR973" s="58"/>
      <c r="AMS973" s="58"/>
      <c r="AMT973" s="58"/>
      <c r="AMU973" s="58"/>
      <c r="AMV973" s="58"/>
      <c r="AMW973" s="58"/>
      <c r="AMX973" s="58"/>
      <c r="AMY973" s="58"/>
      <c r="AMZ973" s="58"/>
      <c r="ANA973" s="58"/>
      <c r="ANB973" s="58"/>
      <c r="ANC973" s="58"/>
      <c r="AND973" s="58"/>
      <c r="ANE973" s="58"/>
      <c r="ANF973" s="58"/>
      <c r="ANG973" s="58"/>
      <c r="ANH973" s="58"/>
      <c r="ANI973" s="58"/>
      <c r="ANJ973" s="58"/>
      <c r="ANK973" s="58"/>
      <c r="ANL973" s="58"/>
      <c r="ANM973" s="58"/>
      <c r="ANN973" s="58"/>
      <c r="ANO973" s="58"/>
      <c r="ANP973" s="58"/>
      <c r="ANQ973" s="58"/>
      <c r="ANR973" s="58"/>
      <c r="ANS973" s="58"/>
      <c r="ANT973" s="58"/>
      <c r="ANU973" s="58"/>
      <c r="ANV973" s="58"/>
      <c r="ANW973" s="58"/>
      <c r="ANX973" s="58"/>
      <c r="ANY973" s="58"/>
      <c r="ANZ973" s="58"/>
      <c r="AOA973" s="58"/>
      <c r="AOB973" s="58"/>
      <c r="AOC973" s="58"/>
      <c r="AOD973" s="58"/>
      <c r="AOE973" s="58"/>
      <c r="AOF973" s="58"/>
      <c r="AOG973" s="58"/>
      <c r="AOH973" s="58"/>
      <c r="AOI973" s="58"/>
      <c r="AOJ973" s="58"/>
      <c r="AOK973" s="58"/>
      <c r="AOL973" s="58"/>
      <c r="AOM973" s="58"/>
      <c r="AON973" s="58"/>
      <c r="AOO973" s="58"/>
      <c r="AOP973" s="58"/>
      <c r="AOQ973" s="58"/>
      <c r="AOR973" s="58"/>
      <c r="AOS973" s="58"/>
      <c r="AOT973" s="58"/>
      <c r="AOU973" s="58"/>
      <c r="AOV973" s="58"/>
      <c r="AOW973" s="58"/>
      <c r="AOX973" s="58"/>
      <c r="AOY973" s="58"/>
      <c r="AOZ973" s="58"/>
      <c r="APA973" s="58"/>
      <c r="APB973" s="58"/>
      <c r="APC973" s="58"/>
      <c r="APD973" s="58"/>
      <c r="APE973" s="58"/>
      <c r="APF973" s="58"/>
      <c r="APG973" s="58"/>
      <c r="APH973" s="58"/>
      <c r="API973" s="58"/>
      <c r="APJ973" s="58"/>
      <c r="APK973" s="58"/>
      <c r="APL973" s="58"/>
      <c r="APM973" s="58"/>
      <c r="APN973" s="58"/>
      <c r="APO973" s="58"/>
      <c r="APP973" s="58"/>
      <c r="APQ973" s="58"/>
      <c r="APR973" s="58"/>
      <c r="APS973" s="58"/>
      <c r="APT973" s="58"/>
      <c r="APU973" s="58"/>
      <c r="APV973" s="58"/>
      <c r="APW973" s="58"/>
      <c r="APX973" s="58"/>
      <c r="APY973" s="58"/>
      <c r="APZ973" s="58"/>
      <c r="AQA973" s="58"/>
      <c r="AQB973" s="58"/>
      <c r="AQC973" s="58"/>
      <c r="AQD973" s="58"/>
      <c r="AQE973" s="58"/>
      <c r="AQF973" s="58"/>
      <c r="AQG973" s="58"/>
      <c r="AQH973" s="58"/>
      <c r="AQI973" s="58"/>
      <c r="AQJ973" s="58"/>
      <c r="AQK973" s="58"/>
      <c r="AQL973" s="58"/>
      <c r="AQM973" s="58"/>
      <c r="AQN973" s="58"/>
      <c r="AQO973" s="58"/>
      <c r="AQP973" s="58"/>
      <c r="AQQ973" s="58"/>
      <c r="AQR973" s="58"/>
      <c r="AQS973" s="58"/>
      <c r="AQT973" s="58"/>
      <c r="AQU973" s="58"/>
      <c r="AQV973" s="58"/>
      <c r="AQW973" s="58"/>
      <c r="AQX973" s="58"/>
      <c r="AQY973" s="58"/>
      <c r="AQZ973" s="58"/>
      <c r="ARA973" s="58"/>
      <c r="ARB973" s="58"/>
      <c r="ARC973" s="58"/>
      <c r="ARD973" s="58"/>
      <c r="ARE973" s="58"/>
      <c r="ARF973" s="58"/>
      <c r="ARG973" s="58"/>
      <c r="ARH973" s="58"/>
      <c r="ARI973" s="58"/>
      <c r="ARJ973" s="58"/>
      <c r="ARK973" s="58"/>
      <c r="ARL973" s="58"/>
      <c r="ARM973" s="58"/>
      <c r="ARN973" s="58"/>
      <c r="ARO973" s="58"/>
      <c r="ARP973" s="58"/>
      <c r="ARQ973" s="58"/>
      <c r="ARR973" s="58"/>
      <c r="ARS973" s="58"/>
      <c r="ART973" s="58"/>
      <c r="ARU973" s="58"/>
      <c r="ARV973" s="58"/>
      <c r="ARW973" s="58"/>
      <c r="ARX973" s="58"/>
      <c r="ARY973" s="58"/>
      <c r="ARZ973" s="58"/>
      <c r="ASA973" s="58"/>
      <c r="ASB973" s="58"/>
      <c r="ASC973" s="58"/>
      <c r="ASD973" s="58"/>
      <c r="ASE973" s="58"/>
      <c r="ASF973" s="58"/>
      <c r="ASG973" s="58"/>
      <c r="ASH973" s="58"/>
      <c r="ASI973" s="58"/>
      <c r="ASJ973" s="58"/>
      <c r="ASK973" s="58"/>
      <c r="ASL973" s="58"/>
      <c r="ASM973" s="58"/>
      <c r="ASN973" s="58"/>
      <c r="ASO973" s="58"/>
      <c r="ASP973" s="58"/>
      <c r="ASQ973" s="58"/>
      <c r="ASR973" s="58"/>
      <c r="ASS973" s="58"/>
      <c r="AST973" s="58"/>
      <c r="ASU973" s="58"/>
      <c r="ASV973" s="58"/>
      <c r="ASW973" s="58"/>
      <c r="ASX973" s="58"/>
      <c r="ASY973" s="58"/>
      <c r="ASZ973" s="58"/>
      <c r="ATA973" s="58"/>
      <c r="ATB973" s="58"/>
      <c r="ATC973" s="58"/>
      <c r="ATD973" s="58"/>
      <c r="ATE973" s="58"/>
      <c r="ATF973" s="58"/>
      <c r="ATG973" s="58"/>
      <c r="ATH973" s="58"/>
      <c r="ATI973" s="58"/>
      <c r="ATJ973" s="58"/>
      <c r="ATK973" s="58"/>
      <c r="ATL973" s="58"/>
      <c r="ATM973" s="58"/>
      <c r="ATN973" s="58"/>
      <c r="ATO973" s="58"/>
      <c r="ATP973" s="58"/>
      <c r="ATQ973" s="58"/>
      <c r="ATR973" s="58"/>
      <c r="ATS973" s="58"/>
      <c r="ATT973" s="58"/>
      <c r="ATU973" s="58"/>
      <c r="ATV973" s="58"/>
      <c r="ATW973" s="58"/>
      <c r="ATX973" s="58"/>
      <c r="ATY973" s="58"/>
      <c r="ATZ973" s="58"/>
      <c r="AUA973" s="58"/>
      <c r="AUB973" s="58"/>
      <c r="AUC973" s="58"/>
      <c r="AUD973" s="58"/>
      <c r="AUE973" s="58"/>
      <c r="AUF973" s="58"/>
      <c r="AUG973" s="58"/>
      <c r="AUH973" s="58"/>
      <c r="AUI973" s="58"/>
      <c r="AUJ973" s="58"/>
      <c r="AUK973" s="58"/>
      <c r="AUL973" s="58"/>
      <c r="AUM973" s="58"/>
      <c r="AUN973" s="58"/>
      <c r="AUO973" s="58"/>
      <c r="AUP973" s="58"/>
      <c r="AUQ973" s="58"/>
      <c r="AUR973" s="58"/>
      <c r="AUS973" s="58"/>
      <c r="AUT973" s="58"/>
      <c r="AUU973" s="58"/>
      <c r="AUV973" s="58"/>
      <c r="AUW973" s="58"/>
      <c r="AUX973" s="58"/>
      <c r="AUY973" s="58"/>
      <c r="AUZ973" s="58"/>
      <c r="AVA973" s="58"/>
      <c r="AVB973" s="58"/>
      <c r="AVC973" s="58"/>
      <c r="AVD973" s="58"/>
      <c r="AVE973" s="58"/>
      <c r="AVF973" s="58"/>
      <c r="AVG973" s="58"/>
      <c r="AVH973" s="58"/>
      <c r="AVI973" s="58"/>
      <c r="AVJ973" s="58"/>
      <c r="AVK973" s="58"/>
      <c r="AVL973" s="58"/>
      <c r="AVM973" s="58"/>
      <c r="AVN973" s="58"/>
      <c r="AVO973" s="58"/>
      <c r="AVP973" s="58"/>
      <c r="AVQ973" s="58"/>
      <c r="AVR973" s="58"/>
      <c r="AVS973" s="58"/>
      <c r="AVT973" s="58"/>
      <c r="AVU973" s="58"/>
      <c r="AVV973" s="58"/>
      <c r="AVW973" s="58"/>
      <c r="AVX973" s="58"/>
      <c r="AVY973" s="58"/>
      <c r="AVZ973" s="58"/>
      <c r="AWA973" s="58"/>
      <c r="AWB973" s="58"/>
      <c r="AWC973" s="58"/>
      <c r="AWD973" s="58"/>
      <c r="AWE973" s="58"/>
      <c r="AWF973" s="58"/>
      <c r="AWG973" s="58"/>
      <c r="AWH973" s="58"/>
      <c r="AWI973" s="58"/>
      <c r="AWJ973" s="58"/>
      <c r="AWK973" s="58"/>
      <c r="AWL973" s="58"/>
      <c r="AWM973" s="58"/>
      <c r="AWN973" s="58"/>
      <c r="AWO973" s="58"/>
      <c r="AWP973" s="58"/>
      <c r="AWQ973" s="58"/>
      <c r="AWR973" s="58"/>
      <c r="AWS973" s="58"/>
      <c r="AWT973" s="58"/>
      <c r="AWU973" s="58"/>
      <c r="AWV973" s="58"/>
      <c r="AWW973" s="58"/>
      <c r="AWX973" s="58"/>
      <c r="AWY973" s="58"/>
      <c r="AWZ973" s="58"/>
      <c r="AXA973" s="58"/>
      <c r="AXB973" s="58"/>
      <c r="AXC973" s="58"/>
      <c r="AXD973" s="58"/>
      <c r="AXE973" s="58"/>
      <c r="AXF973" s="58"/>
      <c r="AXG973" s="58"/>
      <c r="AXH973" s="58"/>
      <c r="AXI973" s="58"/>
      <c r="AXJ973" s="58"/>
      <c r="AXK973" s="58"/>
      <c r="AXL973" s="58"/>
      <c r="AXM973" s="58"/>
      <c r="AXN973" s="58"/>
      <c r="AXO973" s="58"/>
      <c r="AXP973" s="58"/>
      <c r="AXQ973" s="58"/>
      <c r="AXR973" s="58"/>
      <c r="AXS973" s="58"/>
      <c r="AXT973" s="58"/>
      <c r="AXU973" s="58"/>
      <c r="AXV973" s="58"/>
      <c r="AXW973" s="58"/>
      <c r="AXX973" s="58"/>
      <c r="AXY973" s="58"/>
      <c r="AXZ973" s="58"/>
      <c r="AYA973" s="58"/>
      <c r="AYB973" s="58"/>
      <c r="AYC973" s="58"/>
      <c r="AYD973" s="58"/>
      <c r="AYE973" s="58"/>
      <c r="AYF973" s="58"/>
      <c r="AYG973" s="58"/>
      <c r="AYH973" s="58"/>
      <c r="AYI973" s="58"/>
      <c r="AYJ973" s="58"/>
      <c r="AYK973" s="58"/>
      <c r="AYL973" s="58"/>
      <c r="AYM973" s="58"/>
      <c r="AYN973" s="58"/>
      <c r="AYO973" s="58"/>
      <c r="AYP973" s="58"/>
      <c r="AYQ973" s="58"/>
      <c r="AYR973" s="58"/>
      <c r="AYS973" s="58"/>
      <c r="AYT973" s="58"/>
      <c r="AYU973" s="58"/>
      <c r="AYV973" s="58"/>
      <c r="AYW973" s="58"/>
      <c r="AYX973" s="58"/>
      <c r="AYY973" s="58"/>
      <c r="AYZ973" s="58"/>
      <c r="AZA973" s="58"/>
      <c r="AZB973" s="58"/>
      <c r="AZC973" s="58"/>
      <c r="AZD973" s="58"/>
      <c r="AZE973" s="58"/>
      <c r="AZF973" s="58"/>
      <c r="AZG973" s="58"/>
      <c r="AZH973" s="58"/>
      <c r="AZI973" s="58"/>
      <c r="AZJ973" s="58"/>
      <c r="AZK973" s="58"/>
      <c r="AZL973" s="58"/>
      <c r="AZM973" s="58"/>
      <c r="AZN973" s="58"/>
      <c r="AZO973" s="58"/>
      <c r="AZP973" s="58"/>
      <c r="AZQ973" s="58"/>
      <c r="AZR973" s="58"/>
      <c r="AZS973" s="58"/>
      <c r="AZT973" s="58"/>
      <c r="AZU973" s="58"/>
      <c r="AZV973" s="58"/>
      <c r="AZW973" s="58"/>
      <c r="AZX973" s="58"/>
      <c r="AZY973" s="58"/>
      <c r="AZZ973" s="58"/>
      <c r="BAA973" s="58"/>
      <c r="BAB973" s="58"/>
      <c r="BAC973" s="58"/>
      <c r="BAD973" s="58"/>
      <c r="BAE973" s="58"/>
      <c r="BAF973" s="58"/>
      <c r="BAG973" s="58"/>
      <c r="BAH973" s="58"/>
      <c r="BAI973" s="58"/>
      <c r="BAJ973" s="58"/>
      <c r="BAK973" s="58"/>
      <c r="BAL973" s="58"/>
      <c r="BAM973" s="58"/>
      <c r="BAN973" s="58"/>
      <c r="BAO973" s="58"/>
      <c r="BAP973" s="58"/>
      <c r="BAQ973" s="58"/>
      <c r="BAR973" s="58"/>
      <c r="BAS973" s="58"/>
      <c r="BAT973" s="58"/>
      <c r="BAU973" s="58"/>
      <c r="BAV973" s="58"/>
      <c r="BAW973" s="58"/>
      <c r="BAX973" s="58"/>
      <c r="BAY973" s="58"/>
      <c r="BAZ973" s="58"/>
      <c r="BBA973" s="58"/>
      <c r="BBB973" s="58"/>
      <c r="BBC973" s="58"/>
      <c r="BBD973" s="58"/>
      <c r="BBE973" s="58"/>
      <c r="BBF973" s="58"/>
      <c r="BBG973" s="58"/>
      <c r="BBH973" s="58"/>
      <c r="BBI973" s="58"/>
      <c r="BBJ973" s="58"/>
      <c r="BBK973" s="58"/>
      <c r="BBL973" s="58"/>
      <c r="BBM973" s="58"/>
      <c r="BBN973" s="58"/>
      <c r="BBO973" s="58"/>
      <c r="BBP973" s="58"/>
      <c r="BBQ973" s="58"/>
      <c r="BBR973" s="58"/>
      <c r="BBS973" s="58"/>
      <c r="BBT973" s="58"/>
      <c r="BBU973" s="58"/>
      <c r="BBV973" s="58"/>
      <c r="BBW973" s="58"/>
      <c r="BBX973" s="58"/>
      <c r="BBY973" s="58"/>
      <c r="BBZ973" s="58"/>
      <c r="BCA973" s="58"/>
      <c r="BCB973" s="58"/>
      <c r="BCC973" s="58"/>
      <c r="BCD973" s="58"/>
      <c r="BCE973" s="58"/>
      <c r="BCF973" s="58"/>
      <c r="BCG973" s="58"/>
      <c r="BCH973" s="58"/>
      <c r="BCI973" s="58"/>
      <c r="BCJ973" s="58"/>
      <c r="BCK973" s="58"/>
      <c r="BCL973" s="58"/>
      <c r="BCM973" s="58"/>
      <c r="BCN973" s="58"/>
      <c r="BCO973" s="58"/>
      <c r="BCP973" s="58"/>
      <c r="BCQ973" s="58"/>
      <c r="BCR973" s="58"/>
      <c r="BCS973" s="58"/>
      <c r="BCT973" s="58"/>
      <c r="BCU973" s="58"/>
      <c r="BCV973" s="58"/>
      <c r="BCW973" s="58"/>
      <c r="BCX973" s="58"/>
      <c r="BCY973" s="58"/>
      <c r="BCZ973" s="58"/>
      <c r="BDA973" s="58"/>
      <c r="BDB973" s="58"/>
      <c r="BDC973" s="58"/>
      <c r="BDD973" s="58"/>
      <c r="BDE973" s="58"/>
      <c r="BDF973" s="58"/>
      <c r="BDG973" s="58"/>
      <c r="BDH973" s="58"/>
      <c r="BDI973" s="58"/>
      <c r="BDJ973" s="58"/>
      <c r="BDK973" s="58"/>
      <c r="BDL973" s="58"/>
      <c r="BDM973" s="58"/>
      <c r="BDN973" s="58"/>
      <c r="BDO973" s="58"/>
      <c r="BDP973" s="58"/>
      <c r="BDQ973" s="58"/>
      <c r="BDR973" s="58"/>
      <c r="BDS973" s="58"/>
      <c r="BDT973" s="58"/>
      <c r="BDU973" s="58"/>
      <c r="BDV973" s="58"/>
      <c r="BDW973" s="58"/>
      <c r="BDX973" s="58"/>
      <c r="BDY973" s="58"/>
      <c r="BDZ973" s="58"/>
      <c r="BEA973" s="58"/>
      <c r="BEB973" s="58"/>
      <c r="BEC973" s="58"/>
      <c r="BED973" s="58"/>
      <c r="BEE973" s="58"/>
      <c r="BEF973" s="58"/>
      <c r="BEG973" s="58"/>
      <c r="BEH973" s="58"/>
      <c r="BEI973" s="58"/>
      <c r="BEJ973" s="58"/>
      <c r="BEK973" s="58"/>
      <c r="BEL973" s="58"/>
      <c r="BEM973" s="58"/>
      <c r="BEN973" s="58"/>
      <c r="BEO973" s="58"/>
      <c r="BEP973" s="58"/>
      <c r="BEQ973" s="58"/>
      <c r="BER973" s="58"/>
      <c r="BES973" s="58"/>
      <c r="BET973" s="58"/>
      <c r="BEU973" s="58"/>
      <c r="BEV973" s="58"/>
      <c r="BEW973" s="58"/>
      <c r="BEX973" s="58"/>
      <c r="BEY973" s="58"/>
      <c r="BEZ973" s="58"/>
      <c r="BFA973" s="58"/>
      <c r="BFB973" s="58"/>
      <c r="BFC973" s="58"/>
      <c r="BFD973" s="58"/>
      <c r="BFE973" s="58"/>
      <c r="BFF973" s="58"/>
      <c r="BFG973" s="58"/>
      <c r="BFH973" s="58"/>
      <c r="BFI973" s="58"/>
      <c r="BFJ973" s="58"/>
      <c r="BFK973" s="58"/>
      <c r="BFL973" s="58"/>
      <c r="BFM973" s="58"/>
      <c r="BFN973" s="58"/>
      <c r="BFO973" s="58"/>
      <c r="BFP973" s="58"/>
      <c r="BFQ973" s="58"/>
      <c r="BFR973" s="58"/>
      <c r="BFS973" s="58"/>
      <c r="BFT973" s="58"/>
      <c r="BFU973" s="58"/>
      <c r="BFV973" s="58"/>
      <c r="BFW973" s="58"/>
      <c r="BFX973" s="58"/>
      <c r="BFY973" s="58"/>
      <c r="BFZ973" s="58"/>
      <c r="BGA973" s="58"/>
      <c r="BGB973" s="58"/>
      <c r="BGC973" s="58"/>
      <c r="BGD973" s="58"/>
      <c r="BGE973" s="58"/>
      <c r="BGF973" s="58"/>
      <c r="BGG973" s="58"/>
      <c r="BGH973" s="58"/>
      <c r="BGI973" s="58"/>
      <c r="BGJ973" s="58"/>
      <c r="BGK973" s="58"/>
      <c r="BGL973" s="58"/>
      <c r="BGM973" s="58"/>
      <c r="BGN973" s="58"/>
      <c r="BGO973" s="58"/>
      <c r="BGP973" s="58"/>
      <c r="BGQ973" s="58"/>
      <c r="BGR973" s="58"/>
      <c r="BGS973" s="58"/>
      <c r="BGT973" s="58"/>
      <c r="BGU973" s="58"/>
      <c r="BGV973" s="58"/>
      <c r="BGW973" s="58"/>
      <c r="BGX973" s="58"/>
      <c r="BGY973" s="58"/>
      <c r="BGZ973" s="58"/>
      <c r="BHA973" s="58"/>
      <c r="BHB973" s="58"/>
      <c r="BHC973" s="58"/>
      <c r="BHD973" s="58"/>
      <c r="BHE973" s="58"/>
      <c r="BHF973" s="58"/>
      <c r="BHG973" s="58"/>
      <c r="BHH973" s="58"/>
      <c r="BHI973" s="58"/>
      <c r="BHJ973" s="58"/>
      <c r="BHK973" s="58"/>
      <c r="BHL973" s="58"/>
      <c r="BHM973" s="58"/>
      <c r="BHN973" s="58"/>
      <c r="BHO973" s="58"/>
      <c r="BHP973" s="58"/>
      <c r="BHQ973" s="58"/>
      <c r="BHR973" s="58"/>
      <c r="BHS973" s="58"/>
      <c r="BHT973" s="58"/>
      <c r="BHU973" s="58"/>
      <c r="BHV973" s="58"/>
      <c r="BHW973" s="58"/>
      <c r="BHX973" s="58"/>
      <c r="BHY973" s="58"/>
      <c r="BHZ973" s="58"/>
      <c r="BIA973" s="58"/>
      <c r="BIB973" s="58"/>
      <c r="BIC973" s="58"/>
      <c r="BID973" s="58"/>
      <c r="BIE973" s="58"/>
      <c r="BIF973" s="58"/>
      <c r="BIG973" s="58"/>
      <c r="BIH973" s="58"/>
      <c r="BII973" s="58"/>
      <c r="BIJ973" s="58"/>
      <c r="BIK973" s="58"/>
      <c r="BIL973" s="58"/>
      <c r="BIM973" s="58"/>
      <c r="BIN973" s="58"/>
      <c r="BIO973" s="58"/>
      <c r="BIP973" s="58"/>
      <c r="BIQ973" s="58"/>
      <c r="BIR973" s="58"/>
      <c r="BIS973" s="58"/>
      <c r="BIT973" s="58"/>
      <c r="BIU973" s="58"/>
      <c r="BIV973" s="58"/>
      <c r="BIW973" s="58"/>
      <c r="BIX973" s="58"/>
      <c r="BIY973" s="58"/>
      <c r="BIZ973" s="58"/>
      <c r="BJA973" s="58"/>
      <c r="BJB973" s="58"/>
      <c r="BJC973" s="58"/>
      <c r="BJD973" s="58"/>
      <c r="BJE973" s="58"/>
      <c r="BJF973" s="58"/>
      <c r="BJG973" s="58"/>
      <c r="BJH973" s="58"/>
      <c r="BJI973" s="58"/>
      <c r="BJJ973" s="58"/>
      <c r="BJK973" s="58"/>
      <c r="BJL973" s="58"/>
      <c r="BJM973" s="58"/>
      <c r="BJN973" s="58"/>
      <c r="BJO973" s="58"/>
      <c r="BJP973" s="58"/>
      <c r="BJQ973" s="58"/>
      <c r="BJR973" s="58"/>
      <c r="BJS973" s="58"/>
      <c r="BJT973" s="58"/>
      <c r="BJU973" s="58"/>
      <c r="BJV973" s="58"/>
      <c r="BJW973" s="58"/>
      <c r="BJX973" s="58"/>
      <c r="BJY973" s="58"/>
      <c r="BJZ973" s="58"/>
      <c r="BKA973" s="58"/>
      <c r="BKB973" s="58"/>
      <c r="BKC973" s="58"/>
      <c r="BKD973" s="58"/>
      <c r="BKE973" s="58"/>
      <c r="BKF973" s="58"/>
      <c r="BKG973" s="58"/>
      <c r="BKH973" s="58"/>
      <c r="BKI973" s="58"/>
      <c r="BKJ973" s="58"/>
      <c r="BKK973" s="58"/>
      <c r="BKL973" s="58"/>
      <c r="BKM973" s="58"/>
      <c r="BKN973" s="58"/>
      <c r="BKO973" s="58"/>
      <c r="BKP973" s="58"/>
      <c r="BKQ973" s="58"/>
      <c r="BKR973" s="58"/>
      <c r="BKS973" s="58"/>
      <c r="BKT973" s="58"/>
      <c r="BKU973" s="58"/>
      <c r="BKV973" s="58"/>
      <c r="BKW973" s="58"/>
      <c r="BKX973" s="58"/>
      <c r="BKY973" s="58"/>
      <c r="BKZ973" s="58"/>
      <c r="BLA973" s="58"/>
      <c r="BLB973" s="58"/>
      <c r="BLC973" s="58"/>
      <c r="BLD973" s="58"/>
      <c r="BLE973" s="58"/>
      <c r="BLF973" s="58"/>
      <c r="BLG973" s="58"/>
      <c r="BLH973" s="58"/>
      <c r="BLI973" s="58"/>
      <c r="BLJ973" s="58"/>
      <c r="BLK973" s="58"/>
      <c r="BLL973" s="58"/>
      <c r="BLM973" s="58"/>
      <c r="BLN973" s="58"/>
      <c r="BLO973" s="58"/>
      <c r="BLP973" s="58"/>
      <c r="BLQ973" s="58"/>
      <c r="BLR973" s="58"/>
      <c r="BLS973" s="58"/>
      <c r="BLT973" s="58"/>
      <c r="BLU973" s="58"/>
      <c r="BLV973" s="58"/>
      <c r="BLW973" s="58"/>
      <c r="BLX973" s="58"/>
      <c r="BLY973" s="58"/>
      <c r="BLZ973" s="58"/>
      <c r="BMA973" s="58"/>
      <c r="BMB973" s="58"/>
      <c r="BMC973" s="58"/>
      <c r="BMD973" s="58"/>
      <c r="BME973" s="58"/>
      <c r="BMF973" s="58"/>
      <c r="BMG973" s="58"/>
      <c r="BMH973" s="58"/>
      <c r="BMI973" s="58"/>
      <c r="BMJ973" s="58"/>
      <c r="BMK973" s="58"/>
      <c r="BML973" s="58"/>
      <c r="BMM973" s="58"/>
      <c r="BMN973" s="58"/>
      <c r="BMO973" s="58"/>
      <c r="BMP973" s="58"/>
      <c r="BMQ973" s="58"/>
      <c r="BMR973" s="58"/>
      <c r="BMS973" s="58"/>
      <c r="BMT973" s="58"/>
      <c r="BMU973" s="58"/>
      <c r="BMV973" s="58"/>
      <c r="BMW973" s="58"/>
      <c r="BMX973" s="58"/>
      <c r="BMY973" s="58"/>
      <c r="BMZ973" s="58"/>
      <c r="BNA973" s="58"/>
      <c r="BNB973" s="58"/>
      <c r="BNC973" s="58"/>
      <c r="BND973" s="58"/>
      <c r="BNE973" s="58"/>
      <c r="BNF973" s="58"/>
      <c r="BNG973" s="58"/>
      <c r="BNH973" s="58"/>
      <c r="BNI973" s="58"/>
      <c r="BNJ973" s="58"/>
      <c r="BNK973" s="58"/>
      <c r="BNL973" s="58"/>
      <c r="BNM973" s="58"/>
      <c r="BNN973" s="58"/>
      <c r="BNO973" s="58"/>
      <c r="BNP973" s="58"/>
      <c r="BNQ973" s="58"/>
      <c r="BNR973" s="58"/>
      <c r="BNS973" s="58"/>
      <c r="BNT973" s="58"/>
      <c r="BNU973" s="58"/>
      <c r="BNV973" s="58"/>
      <c r="BNW973" s="58"/>
      <c r="BNX973" s="58"/>
      <c r="BNY973" s="58"/>
      <c r="BNZ973" s="58"/>
      <c r="BOA973" s="58"/>
      <c r="BOB973" s="58"/>
      <c r="BOC973" s="58"/>
      <c r="BOD973" s="58"/>
      <c r="BOE973" s="58"/>
      <c r="BOF973" s="58"/>
      <c r="BOG973" s="58"/>
      <c r="BOH973" s="58"/>
      <c r="BOI973" s="58"/>
      <c r="BOJ973" s="58"/>
      <c r="BOK973" s="58"/>
      <c r="BOL973" s="58"/>
      <c r="BOM973" s="58"/>
      <c r="BON973" s="58"/>
      <c r="BOO973" s="58"/>
      <c r="BOP973" s="58"/>
      <c r="BOQ973" s="58"/>
      <c r="BOR973" s="58"/>
      <c r="BOS973" s="58"/>
      <c r="BOT973" s="58"/>
      <c r="BOU973" s="58"/>
      <c r="BOV973" s="58"/>
      <c r="BOW973" s="58"/>
      <c r="BOX973" s="58"/>
      <c r="BOY973" s="58"/>
      <c r="BOZ973" s="58"/>
      <c r="BPA973" s="58"/>
      <c r="BPB973" s="58"/>
      <c r="BPC973" s="58"/>
      <c r="BPD973" s="58"/>
      <c r="BPE973" s="58"/>
      <c r="BPF973" s="58"/>
      <c r="BPG973" s="58"/>
      <c r="BPH973" s="58"/>
      <c r="BPI973" s="58"/>
      <c r="BPJ973" s="58"/>
      <c r="BPK973" s="58"/>
      <c r="BPL973" s="58"/>
      <c r="BPM973" s="58"/>
      <c r="BPN973" s="58"/>
      <c r="BPO973" s="58"/>
      <c r="BPP973" s="58"/>
      <c r="BPQ973" s="58"/>
      <c r="BPR973" s="58"/>
      <c r="BPS973" s="58"/>
      <c r="BPT973" s="58"/>
      <c r="BPU973" s="58"/>
      <c r="BPV973" s="58"/>
      <c r="BPW973" s="58"/>
      <c r="BPX973" s="58"/>
      <c r="BPY973" s="58"/>
      <c r="BPZ973" s="58"/>
      <c r="BQA973" s="58"/>
      <c r="BQB973" s="58"/>
      <c r="BQC973" s="58"/>
      <c r="BQD973" s="58"/>
      <c r="BQE973" s="58"/>
      <c r="BQF973" s="58"/>
      <c r="BQG973" s="58"/>
      <c r="BQH973" s="58"/>
      <c r="BQI973" s="58"/>
      <c r="BQJ973" s="58"/>
      <c r="BQK973" s="58"/>
      <c r="BQL973" s="58"/>
      <c r="BQM973" s="58"/>
      <c r="BQN973" s="58"/>
      <c r="BQO973" s="58"/>
      <c r="BQP973" s="58"/>
      <c r="BQQ973" s="58"/>
      <c r="BQR973" s="58"/>
      <c r="BQS973" s="58"/>
      <c r="BQT973" s="58"/>
      <c r="BQU973" s="58"/>
      <c r="BQV973" s="58"/>
      <c r="BQW973" s="58"/>
      <c r="BQX973" s="58"/>
      <c r="BQY973" s="58"/>
      <c r="BQZ973" s="58"/>
      <c r="BRA973" s="58"/>
      <c r="BRB973" s="58"/>
      <c r="BRC973" s="58"/>
      <c r="BRD973" s="58"/>
      <c r="BRE973" s="58"/>
      <c r="BRF973" s="58"/>
      <c r="BRG973" s="58"/>
      <c r="BRH973" s="58"/>
      <c r="BRI973" s="58"/>
      <c r="BRJ973" s="58"/>
      <c r="BRK973" s="58"/>
      <c r="BRL973" s="58"/>
      <c r="BRM973" s="58"/>
      <c r="BRN973" s="58"/>
      <c r="BRO973" s="58"/>
      <c r="BRP973" s="58"/>
      <c r="BRQ973" s="58"/>
      <c r="BRR973" s="58"/>
      <c r="BRS973" s="58"/>
      <c r="BRT973" s="58"/>
      <c r="BRU973" s="58"/>
      <c r="BRV973" s="58"/>
      <c r="BRW973" s="58"/>
      <c r="BRX973" s="58"/>
      <c r="BRY973" s="58"/>
      <c r="BRZ973" s="58"/>
      <c r="BSA973" s="58"/>
      <c r="BSB973" s="58"/>
      <c r="BSC973" s="58"/>
      <c r="BSD973" s="58"/>
      <c r="BSE973" s="58"/>
      <c r="BSF973" s="58"/>
      <c r="BSG973" s="58"/>
      <c r="BSH973" s="58"/>
      <c r="BSI973" s="58"/>
      <c r="BSJ973" s="58"/>
      <c r="BSK973" s="58"/>
      <c r="BSL973" s="58"/>
      <c r="BSM973" s="58"/>
      <c r="BSN973" s="58"/>
      <c r="BSO973" s="58"/>
      <c r="BSP973" s="58"/>
      <c r="BSQ973" s="58"/>
      <c r="BSR973" s="58"/>
      <c r="BSS973" s="58"/>
      <c r="BST973" s="58"/>
      <c r="BSU973" s="58"/>
      <c r="BSV973" s="58"/>
      <c r="BSW973" s="58"/>
      <c r="BSX973" s="58"/>
      <c r="BSY973" s="58"/>
      <c r="BSZ973" s="58"/>
      <c r="BTA973" s="58"/>
      <c r="BTB973" s="58"/>
      <c r="BTC973" s="58"/>
      <c r="BTD973" s="58"/>
      <c r="BTE973" s="58"/>
      <c r="BTF973" s="58"/>
      <c r="BTG973" s="58"/>
      <c r="BTH973" s="58"/>
      <c r="BTI973" s="58"/>
      <c r="BTJ973" s="58"/>
      <c r="BTK973" s="58"/>
      <c r="BTL973" s="58"/>
      <c r="BTM973" s="58"/>
      <c r="BTN973" s="58"/>
      <c r="BTO973" s="58"/>
      <c r="BTP973" s="58"/>
      <c r="BTQ973" s="58"/>
      <c r="BTR973" s="58"/>
      <c r="BTS973" s="58"/>
      <c r="BTT973" s="58"/>
      <c r="BTU973" s="58"/>
      <c r="BTV973" s="58"/>
      <c r="BTW973" s="58"/>
      <c r="BTX973" s="58"/>
      <c r="BTY973" s="58"/>
      <c r="BTZ973" s="58"/>
      <c r="BUA973" s="58"/>
      <c r="BUB973" s="58"/>
      <c r="BUC973" s="58"/>
      <c r="BUD973" s="58"/>
      <c r="BUE973" s="58"/>
      <c r="BUF973" s="58"/>
      <c r="BUG973" s="58"/>
      <c r="BUH973" s="58"/>
      <c r="BUI973" s="58"/>
      <c r="BUJ973" s="58"/>
      <c r="BUK973" s="58"/>
      <c r="BUL973" s="58"/>
      <c r="BUM973" s="58"/>
      <c r="BUN973" s="58"/>
      <c r="BUO973" s="58"/>
      <c r="BUP973" s="58"/>
      <c r="BUQ973" s="58"/>
      <c r="BUR973" s="58"/>
      <c r="BUS973" s="58"/>
      <c r="BUT973" s="58"/>
      <c r="BUU973" s="58"/>
      <c r="BUV973" s="58"/>
      <c r="BUW973" s="58"/>
      <c r="BUX973" s="58"/>
      <c r="BUY973" s="58"/>
      <c r="BUZ973" s="58"/>
      <c r="BVA973" s="58"/>
      <c r="BVB973" s="58"/>
      <c r="BVC973" s="58"/>
      <c r="BVD973" s="58"/>
      <c r="BVE973" s="58"/>
      <c r="BVF973" s="58"/>
      <c r="BVG973" s="58"/>
      <c r="BVH973" s="58"/>
      <c r="BVI973" s="58"/>
      <c r="BVJ973" s="58"/>
      <c r="BVK973" s="58"/>
      <c r="BVL973" s="58"/>
      <c r="BVM973" s="58"/>
      <c r="BVN973" s="58"/>
      <c r="BVO973" s="58"/>
      <c r="BVP973" s="58"/>
      <c r="BVQ973" s="58"/>
      <c r="BVR973" s="58"/>
      <c r="BVS973" s="58"/>
      <c r="BVT973" s="58"/>
      <c r="BVU973" s="58"/>
      <c r="BVV973" s="58"/>
      <c r="BVW973" s="58"/>
      <c r="BVX973" s="58"/>
      <c r="BVY973" s="58"/>
      <c r="BVZ973" s="58"/>
      <c r="BWA973" s="58"/>
      <c r="BWB973" s="58"/>
      <c r="BWC973" s="58"/>
      <c r="BWD973" s="58"/>
      <c r="BWE973" s="58"/>
      <c r="BWF973" s="58"/>
      <c r="BWG973" s="58"/>
      <c r="BWH973" s="58"/>
      <c r="BWI973" s="58"/>
      <c r="BWJ973" s="58"/>
      <c r="BWK973" s="58"/>
      <c r="BWL973" s="58"/>
      <c r="BWM973" s="58"/>
      <c r="BWN973" s="58"/>
      <c r="BWO973" s="58"/>
      <c r="BWP973" s="58"/>
      <c r="BWQ973" s="58"/>
      <c r="BWR973" s="58"/>
      <c r="BWS973" s="58"/>
      <c r="BWT973" s="58"/>
      <c r="BWU973" s="58"/>
      <c r="BWV973" s="58"/>
      <c r="BWW973" s="58"/>
      <c r="BWX973" s="58"/>
      <c r="BWY973" s="58"/>
      <c r="BWZ973" s="58"/>
      <c r="BXA973" s="58"/>
      <c r="BXB973" s="58"/>
      <c r="BXC973" s="58"/>
      <c r="BXD973" s="58"/>
      <c r="BXE973" s="58"/>
      <c r="BXF973" s="58"/>
      <c r="BXG973" s="58"/>
      <c r="BXH973" s="58"/>
      <c r="BXI973" s="58"/>
      <c r="BXJ973" s="58"/>
      <c r="BXK973" s="58"/>
      <c r="BXL973" s="58"/>
      <c r="BXM973" s="58"/>
      <c r="BXN973" s="58"/>
      <c r="BXO973" s="58"/>
      <c r="BXP973" s="58"/>
      <c r="BXQ973" s="58"/>
      <c r="BXR973" s="58"/>
      <c r="BXS973" s="58"/>
      <c r="BXT973" s="58"/>
      <c r="BXU973" s="58"/>
      <c r="BXV973" s="58"/>
      <c r="BXW973" s="58"/>
      <c r="BXX973" s="58"/>
      <c r="BXY973" s="58"/>
      <c r="BXZ973" s="58"/>
      <c r="BYA973" s="58"/>
      <c r="BYB973" s="58"/>
      <c r="BYC973" s="58"/>
      <c r="BYD973" s="58"/>
      <c r="BYE973" s="58"/>
      <c r="BYF973" s="58"/>
      <c r="BYG973" s="58"/>
      <c r="BYH973" s="58"/>
      <c r="BYI973" s="58"/>
      <c r="BYJ973" s="58"/>
      <c r="BYK973" s="58"/>
      <c r="BYL973" s="58"/>
      <c r="BYM973" s="58"/>
      <c r="BYN973" s="58"/>
      <c r="BYO973" s="58"/>
      <c r="BYP973" s="58"/>
      <c r="BYQ973" s="58"/>
      <c r="BYR973" s="58"/>
      <c r="BYS973" s="58"/>
      <c r="BYT973" s="58"/>
      <c r="BYU973" s="58"/>
      <c r="BYV973" s="58"/>
      <c r="BYW973" s="58"/>
      <c r="BYX973" s="58"/>
      <c r="BYY973" s="58"/>
      <c r="BYZ973" s="58"/>
      <c r="BZA973" s="58"/>
      <c r="BZB973" s="58"/>
      <c r="BZC973" s="58"/>
      <c r="BZD973" s="58"/>
      <c r="BZE973" s="58"/>
      <c r="BZF973" s="58"/>
      <c r="BZG973" s="58"/>
      <c r="BZH973" s="58"/>
      <c r="BZI973" s="58"/>
      <c r="BZJ973" s="58"/>
      <c r="BZK973" s="58"/>
      <c r="BZL973" s="58"/>
      <c r="BZM973" s="58"/>
      <c r="BZN973" s="58"/>
      <c r="BZO973" s="58"/>
      <c r="BZP973" s="58"/>
      <c r="BZQ973" s="58"/>
      <c r="BZR973" s="58"/>
      <c r="BZS973" s="58"/>
      <c r="BZT973" s="58"/>
      <c r="BZU973" s="58"/>
      <c r="BZV973" s="58"/>
      <c r="BZW973" s="58"/>
      <c r="BZX973" s="58"/>
      <c r="BZY973" s="58"/>
      <c r="BZZ973" s="58"/>
      <c r="CAA973" s="58"/>
      <c r="CAB973" s="58"/>
      <c r="CAC973" s="58"/>
      <c r="CAD973" s="58"/>
      <c r="CAE973" s="58"/>
      <c r="CAF973" s="58"/>
      <c r="CAG973" s="58"/>
      <c r="CAH973" s="58"/>
      <c r="CAI973" s="58"/>
      <c r="CAJ973" s="58"/>
      <c r="CAK973" s="58"/>
      <c r="CAL973" s="58"/>
      <c r="CAM973" s="58"/>
      <c r="CAN973" s="58"/>
      <c r="CAO973" s="58"/>
      <c r="CAP973" s="58"/>
      <c r="CAQ973" s="58"/>
      <c r="CAR973" s="58"/>
      <c r="CAS973" s="58"/>
      <c r="CAT973" s="58"/>
      <c r="CAU973" s="58"/>
      <c r="CAV973" s="58"/>
      <c r="CAW973" s="58"/>
      <c r="CAX973" s="58"/>
      <c r="CAY973" s="58"/>
      <c r="CAZ973" s="58"/>
      <c r="CBA973" s="58"/>
      <c r="CBB973" s="58"/>
      <c r="CBC973" s="58"/>
      <c r="CBD973" s="58"/>
      <c r="CBE973" s="58"/>
      <c r="CBF973" s="58"/>
      <c r="CBG973" s="58"/>
      <c r="CBH973" s="58"/>
      <c r="CBI973" s="58"/>
      <c r="CBJ973" s="58"/>
      <c r="CBK973" s="58"/>
      <c r="CBL973" s="58"/>
      <c r="CBM973" s="58"/>
      <c r="CBN973" s="58"/>
      <c r="CBO973" s="58"/>
      <c r="CBP973" s="58"/>
      <c r="CBQ973" s="58"/>
      <c r="CBR973" s="58"/>
      <c r="CBS973" s="58"/>
      <c r="CBT973" s="58"/>
      <c r="CBU973" s="58"/>
      <c r="CBV973" s="58"/>
      <c r="CBW973" s="58"/>
      <c r="CBX973" s="58"/>
      <c r="CBY973" s="58"/>
      <c r="CBZ973" s="58"/>
      <c r="CCA973" s="58"/>
      <c r="CCB973" s="58"/>
      <c r="CCC973" s="58"/>
      <c r="CCD973" s="58"/>
      <c r="CCE973" s="58"/>
      <c r="CCF973" s="58"/>
      <c r="CCG973" s="58"/>
      <c r="CCH973" s="58"/>
      <c r="CCI973" s="58"/>
      <c r="CCJ973" s="58"/>
      <c r="CCK973" s="58"/>
      <c r="CCL973" s="58"/>
      <c r="CCM973" s="58"/>
      <c r="CCN973" s="58"/>
      <c r="CCO973" s="58"/>
      <c r="CCP973" s="58"/>
      <c r="CCQ973" s="58"/>
      <c r="CCR973" s="58"/>
      <c r="CCS973" s="58"/>
      <c r="CCT973" s="58"/>
      <c r="CCU973" s="58"/>
      <c r="CCV973" s="58"/>
    </row>
    <row r="974" spans="2:2128" ht="181.5" hidden="1" customHeight="1" x14ac:dyDescent="0.2">
      <c r="B974" s="11" t="s">
        <v>2958</v>
      </c>
      <c r="C974" s="12" t="s">
        <v>2957</v>
      </c>
      <c r="D974" s="12" t="s">
        <v>275</v>
      </c>
      <c r="E974" s="12" t="s">
        <v>276</v>
      </c>
      <c r="F974" s="12" t="s">
        <v>277</v>
      </c>
      <c r="G974" s="12">
        <v>2016</v>
      </c>
      <c r="H974" s="12"/>
      <c r="I974" s="12"/>
      <c r="J974" s="12" t="s">
        <v>278</v>
      </c>
      <c r="K974" s="12"/>
      <c r="L974" s="12"/>
      <c r="M974" s="12" t="s">
        <v>279</v>
      </c>
      <c r="N974" s="12" t="s">
        <v>280</v>
      </c>
      <c r="O974" s="12">
        <v>288766</v>
      </c>
      <c r="P974" s="12" t="s">
        <v>281</v>
      </c>
      <c r="Q974" s="12" t="s">
        <v>44</v>
      </c>
    </row>
    <row r="975" spans="2:2128" ht="108" hidden="1" x14ac:dyDescent="0.2">
      <c r="B975" s="11" t="s">
        <v>2959</v>
      </c>
      <c r="C975" s="12" t="s">
        <v>2957</v>
      </c>
      <c r="D975" s="12" t="s">
        <v>282</v>
      </c>
      <c r="E975" s="12">
        <v>71703</v>
      </c>
      <c r="F975" s="12" t="s">
        <v>277</v>
      </c>
      <c r="G975" s="12">
        <v>2008</v>
      </c>
      <c r="H975" s="12"/>
      <c r="I975" s="12"/>
      <c r="J975" s="12" t="s">
        <v>278</v>
      </c>
      <c r="K975" s="12"/>
      <c r="L975" s="12"/>
      <c r="M975" s="12" t="s">
        <v>283</v>
      </c>
      <c r="N975" s="12" t="s">
        <v>172</v>
      </c>
      <c r="O975" s="12">
        <v>590650</v>
      </c>
      <c r="P975" s="12" t="s">
        <v>284</v>
      </c>
      <c r="Q975" s="12" t="s">
        <v>44</v>
      </c>
    </row>
    <row r="976" spans="2:2128" ht="48" hidden="1" x14ac:dyDescent="0.2">
      <c r="B976" s="11" t="s">
        <v>2960</v>
      </c>
      <c r="C976" s="12" t="s">
        <v>2957</v>
      </c>
      <c r="D976" s="12" t="s">
        <v>285</v>
      </c>
      <c r="E976" s="12">
        <v>898</v>
      </c>
      <c r="F976" s="12" t="s">
        <v>286</v>
      </c>
      <c r="G976" s="12">
        <v>2021</v>
      </c>
      <c r="H976" s="12">
        <v>10359</v>
      </c>
      <c r="I976" s="12" t="s">
        <v>287</v>
      </c>
      <c r="J976" s="12" t="s">
        <v>278</v>
      </c>
      <c r="K976" s="12" t="s">
        <v>73</v>
      </c>
      <c r="L976" s="12" t="s">
        <v>67</v>
      </c>
      <c r="M976" s="12"/>
      <c r="N976" s="12"/>
      <c r="O976" s="12"/>
      <c r="P976" s="12" t="s">
        <v>288</v>
      </c>
      <c r="Q976" s="12" t="s">
        <v>79</v>
      </c>
    </row>
    <row r="977" spans="2:17" ht="48" hidden="1" x14ac:dyDescent="0.2">
      <c r="B977" s="11" t="s">
        <v>2961</v>
      </c>
      <c r="C977" s="12" t="s">
        <v>2957</v>
      </c>
      <c r="D977" s="12" t="s">
        <v>285</v>
      </c>
      <c r="E977" s="12">
        <v>898</v>
      </c>
      <c r="F977" s="12" t="s">
        <v>289</v>
      </c>
      <c r="G977" s="12">
        <v>2021</v>
      </c>
      <c r="H977" s="12">
        <v>1757</v>
      </c>
      <c r="I977" s="12" t="s">
        <v>290</v>
      </c>
      <c r="J977" s="12" t="s">
        <v>278</v>
      </c>
      <c r="K977" s="12" t="s">
        <v>73</v>
      </c>
      <c r="L977" s="12" t="s">
        <v>67</v>
      </c>
      <c r="M977" s="12"/>
      <c r="N977" s="12"/>
      <c r="O977" s="12"/>
      <c r="P977" s="12" t="s">
        <v>288</v>
      </c>
      <c r="Q977" s="12" t="s">
        <v>44</v>
      </c>
    </row>
    <row r="978" spans="2:17" ht="48" hidden="1" x14ac:dyDescent="0.2">
      <c r="B978" s="11" t="s">
        <v>2962</v>
      </c>
      <c r="C978" s="12" t="s">
        <v>2957</v>
      </c>
      <c r="D978" s="12" t="s">
        <v>285</v>
      </c>
      <c r="E978" s="12">
        <v>898</v>
      </c>
      <c r="F978" s="12" t="s">
        <v>291</v>
      </c>
      <c r="G978" s="12">
        <v>2021</v>
      </c>
      <c r="H978" s="12">
        <v>2841</v>
      </c>
      <c r="I978" s="12" t="s">
        <v>292</v>
      </c>
      <c r="J978" s="12" t="s">
        <v>278</v>
      </c>
      <c r="K978" s="12" t="s">
        <v>73</v>
      </c>
      <c r="L978" s="12" t="s">
        <v>293</v>
      </c>
      <c r="M978" s="12"/>
      <c r="N978" s="12"/>
      <c r="O978" s="12"/>
      <c r="P978" s="12" t="s">
        <v>294</v>
      </c>
      <c r="Q978" s="12" t="s">
        <v>155</v>
      </c>
    </row>
    <row r="979" spans="2:17" s="3" customFormat="1" ht="24.95" hidden="1" customHeight="1" x14ac:dyDescent="0.25">
      <c r="B979" s="11" t="s">
        <v>2963</v>
      </c>
      <c r="C979" s="2" t="s">
        <v>2112</v>
      </c>
      <c r="D979" s="2" t="s">
        <v>2113</v>
      </c>
      <c r="E979" s="2">
        <v>31364</v>
      </c>
      <c r="F979" s="2" t="s">
        <v>2114</v>
      </c>
      <c r="G979" s="2">
        <v>1979</v>
      </c>
      <c r="H979" s="2"/>
      <c r="I979" s="2"/>
      <c r="J979" s="2"/>
      <c r="K979" s="2"/>
      <c r="L979" s="2"/>
      <c r="M979" s="2"/>
      <c r="N979" s="2"/>
      <c r="O979" s="2"/>
      <c r="P979" s="2" t="s">
        <v>2115</v>
      </c>
      <c r="Q979" s="2" t="s">
        <v>44</v>
      </c>
    </row>
    <row r="980" spans="2:17" s="3" customFormat="1" ht="24.95" hidden="1" customHeight="1" x14ac:dyDescent="0.25">
      <c r="B980" s="11" t="s">
        <v>2964</v>
      </c>
      <c r="C980" s="2" t="s">
        <v>2112</v>
      </c>
      <c r="D980" s="2" t="s">
        <v>2116</v>
      </c>
      <c r="E980" s="2">
        <v>11484</v>
      </c>
      <c r="F980" s="2" t="s">
        <v>2114</v>
      </c>
      <c r="G980" s="2">
        <v>1932</v>
      </c>
      <c r="H980" s="2"/>
      <c r="I980" s="2"/>
      <c r="J980" s="2"/>
      <c r="K980" s="2"/>
      <c r="L980" s="2"/>
      <c r="M980" s="2"/>
      <c r="N980" s="2"/>
      <c r="O980" s="2"/>
      <c r="P980" s="2" t="s">
        <v>2117</v>
      </c>
      <c r="Q980" s="2" t="s">
        <v>44</v>
      </c>
    </row>
    <row r="981" spans="2:17" s="3" customFormat="1" ht="24.95" hidden="1" customHeight="1" x14ac:dyDescent="0.25">
      <c r="B981" s="11" t="s">
        <v>2965</v>
      </c>
      <c r="C981" s="2" t="s">
        <v>2112</v>
      </c>
      <c r="D981" s="2" t="s">
        <v>2118</v>
      </c>
      <c r="E981" s="2">
        <v>144044</v>
      </c>
      <c r="F981" s="2" t="s">
        <v>2114</v>
      </c>
      <c r="G981" s="2">
        <v>2010</v>
      </c>
      <c r="H981" s="2"/>
      <c r="I981" s="2"/>
      <c r="J981" s="2"/>
      <c r="K981" s="2"/>
      <c r="L981" s="2"/>
      <c r="M981" s="2"/>
      <c r="N981" s="2"/>
      <c r="O981" s="2"/>
      <c r="P981" s="2" t="s">
        <v>2119</v>
      </c>
      <c r="Q981" s="2" t="s">
        <v>44</v>
      </c>
    </row>
    <row r="982" spans="2:17" s="3" customFormat="1" ht="24.95" hidden="1" customHeight="1" x14ac:dyDescent="0.25">
      <c r="B982" s="11" t="s">
        <v>2966</v>
      </c>
      <c r="C982" s="2" t="s">
        <v>2112</v>
      </c>
      <c r="D982" s="2" t="s">
        <v>2120</v>
      </c>
      <c r="E982" s="2">
        <v>144045</v>
      </c>
      <c r="F982" s="2" t="s">
        <v>2114</v>
      </c>
      <c r="G982" s="2">
        <v>2010</v>
      </c>
      <c r="H982" s="2"/>
      <c r="I982" s="2"/>
      <c r="J982" s="2"/>
      <c r="K982" s="2"/>
      <c r="L982" s="2"/>
      <c r="M982" s="2"/>
      <c r="N982" s="2"/>
      <c r="O982" s="2"/>
      <c r="P982" s="2" t="s">
        <v>2119</v>
      </c>
      <c r="Q982" s="2" t="s">
        <v>44</v>
      </c>
    </row>
    <row r="983" spans="2:17" s="3" customFormat="1" ht="24.95" hidden="1" customHeight="1" x14ac:dyDescent="0.25">
      <c r="B983" s="11" t="s">
        <v>2967</v>
      </c>
      <c r="C983" s="2" t="s">
        <v>2112</v>
      </c>
      <c r="D983" s="2" t="s">
        <v>2121</v>
      </c>
      <c r="E983" s="2">
        <v>11505</v>
      </c>
      <c r="F983" s="2" t="s">
        <v>2114</v>
      </c>
      <c r="G983" s="2">
        <v>1967</v>
      </c>
      <c r="H983" s="2"/>
      <c r="I983" s="2"/>
      <c r="J983" s="2"/>
      <c r="K983" s="2"/>
      <c r="L983" s="2"/>
      <c r="M983" s="2"/>
      <c r="N983" s="2"/>
      <c r="O983" s="2"/>
      <c r="P983" s="2" t="s">
        <v>2122</v>
      </c>
      <c r="Q983" s="2" t="s">
        <v>44</v>
      </c>
    </row>
    <row r="984" spans="2:17" s="3" customFormat="1" ht="24.95" hidden="1" customHeight="1" x14ac:dyDescent="0.25">
      <c r="B984" s="11" t="s">
        <v>2968</v>
      </c>
      <c r="C984" s="2" t="s">
        <v>2112</v>
      </c>
      <c r="D984" s="2" t="s">
        <v>2123</v>
      </c>
      <c r="E984" s="2" t="s">
        <v>2124</v>
      </c>
      <c r="F984" s="2" t="s">
        <v>2114</v>
      </c>
      <c r="G984" s="2">
        <v>1995</v>
      </c>
      <c r="H984" s="2"/>
      <c r="I984" s="2"/>
      <c r="J984" s="2"/>
      <c r="K984" s="2"/>
      <c r="L984" s="2"/>
      <c r="M984" s="2"/>
      <c r="N984" s="2"/>
      <c r="O984" s="2"/>
      <c r="P984" s="2" t="s">
        <v>2117</v>
      </c>
      <c r="Q984" s="2" t="s">
        <v>44</v>
      </c>
    </row>
    <row r="985" spans="2:17" s="3" customFormat="1" ht="24.95" hidden="1" customHeight="1" x14ac:dyDescent="0.25">
      <c r="B985" s="11" t="s">
        <v>2969</v>
      </c>
      <c r="C985" s="2" t="s">
        <v>2112</v>
      </c>
      <c r="D985" s="2" t="s">
        <v>2125</v>
      </c>
      <c r="E985" s="2" t="s">
        <v>2126</v>
      </c>
      <c r="F985" s="2" t="s">
        <v>2114</v>
      </c>
      <c r="G985" s="2">
        <v>1956</v>
      </c>
      <c r="H985" s="2"/>
      <c r="I985" s="2"/>
      <c r="J985" s="2"/>
      <c r="K985" s="2"/>
      <c r="L985" s="2"/>
      <c r="M985" s="2"/>
      <c r="N985" s="2"/>
      <c r="O985" s="2"/>
      <c r="P985" s="2" t="s">
        <v>2122</v>
      </c>
      <c r="Q985" s="2" t="s">
        <v>44</v>
      </c>
    </row>
    <row r="986" spans="2:17" s="3" customFormat="1" ht="24.95" hidden="1" customHeight="1" x14ac:dyDescent="0.25">
      <c r="B986" s="11" t="s">
        <v>2970</v>
      </c>
      <c r="C986" s="2" t="s">
        <v>2112</v>
      </c>
      <c r="D986" s="47" t="s">
        <v>2127</v>
      </c>
      <c r="E986" s="47" t="s">
        <v>2128</v>
      </c>
      <c r="F986" s="2" t="s">
        <v>2114</v>
      </c>
      <c r="G986" s="2"/>
      <c r="H986" s="2"/>
      <c r="I986" s="2"/>
      <c r="J986" s="2"/>
      <c r="K986" s="2"/>
      <c r="L986" s="2"/>
      <c r="M986" s="2"/>
      <c r="N986" s="2"/>
      <c r="O986" s="2"/>
      <c r="P986" s="2"/>
      <c r="Q986" s="2" t="s">
        <v>44</v>
      </c>
    </row>
    <row r="987" spans="2:17" s="3" customFormat="1" ht="24.95" hidden="1" customHeight="1" x14ac:dyDescent="0.25">
      <c r="B987" s="11" t="s">
        <v>2971</v>
      </c>
      <c r="C987" s="2" t="s">
        <v>2112</v>
      </c>
      <c r="D987" s="47" t="s">
        <v>2129</v>
      </c>
      <c r="E987" s="47" t="s">
        <v>2130</v>
      </c>
      <c r="F987" s="2" t="s">
        <v>2114</v>
      </c>
      <c r="G987" s="2"/>
      <c r="H987" s="2" t="s">
        <v>2131</v>
      </c>
      <c r="I987" s="2" t="s">
        <v>2132</v>
      </c>
      <c r="J987" s="2"/>
      <c r="K987" s="2"/>
      <c r="L987" s="2"/>
      <c r="M987" s="2"/>
      <c r="N987" s="2"/>
      <c r="O987" s="2"/>
      <c r="P987" s="2"/>
      <c r="Q987" s="2" t="s">
        <v>44</v>
      </c>
    </row>
    <row r="988" spans="2:17" s="3" customFormat="1" ht="24.95" hidden="1" customHeight="1" x14ac:dyDescent="0.25">
      <c r="B988" s="11" t="s">
        <v>2972</v>
      </c>
      <c r="C988" s="2" t="s">
        <v>2112</v>
      </c>
      <c r="D988" s="47" t="s">
        <v>2133</v>
      </c>
      <c r="E988" s="47">
        <v>60001</v>
      </c>
      <c r="F988" s="2" t="s">
        <v>2114</v>
      </c>
      <c r="G988" s="2"/>
      <c r="H988" s="2"/>
      <c r="I988" s="2"/>
      <c r="J988" s="2"/>
      <c r="K988" s="2"/>
      <c r="L988" s="2"/>
      <c r="M988" s="2"/>
      <c r="N988" s="2"/>
      <c r="O988" s="2"/>
      <c r="P988" s="2"/>
      <c r="Q988" s="2" t="s">
        <v>44</v>
      </c>
    </row>
    <row r="989" spans="2:17" s="3" customFormat="1" ht="24.95" hidden="1" customHeight="1" x14ac:dyDescent="0.25">
      <c r="B989" s="11" t="s">
        <v>2973</v>
      </c>
      <c r="C989" s="2" t="s">
        <v>2112</v>
      </c>
      <c r="D989" s="12" t="s">
        <v>2134</v>
      </c>
      <c r="E989" s="12">
        <v>47005</v>
      </c>
      <c r="F989" s="2" t="s">
        <v>2114</v>
      </c>
      <c r="G989" s="2"/>
      <c r="H989" s="2"/>
      <c r="I989" s="2"/>
      <c r="J989" s="2"/>
      <c r="K989" s="2"/>
      <c r="L989" s="2"/>
      <c r="M989" s="2"/>
      <c r="N989" s="2"/>
      <c r="O989" s="2"/>
      <c r="P989" s="2"/>
      <c r="Q989" s="2" t="s">
        <v>44</v>
      </c>
    </row>
    <row r="990" spans="2:17" s="3" customFormat="1" ht="24.95" hidden="1" customHeight="1" x14ac:dyDescent="0.25">
      <c r="B990" s="11" t="s">
        <v>2974</v>
      </c>
      <c r="C990" s="2" t="s">
        <v>2112</v>
      </c>
      <c r="D990" s="47" t="s">
        <v>2135</v>
      </c>
      <c r="E990" s="47" t="s">
        <v>2136</v>
      </c>
      <c r="F990" s="2" t="s">
        <v>2114</v>
      </c>
      <c r="G990" s="2"/>
      <c r="H990" s="2"/>
      <c r="I990" s="2"/>
      <c r="J990" s="2"/>
      <c r="K990" s="2"/>
      <c r="L990" s="2"/>
      <c r="M990" s="2"/>
      <c r="N990" s="2"/>
      <c r="O990" s="2"/>
      <c r="P990" s="2"/>
      <c r="Q990" s="2" t="s">
        <v>44</v>
      </c>
    </row>
    <row r="991" spans="2:17" s="3" customFormat="1" ht="24.95" hidden="1" customHeight="1" x14ac:dyDescent="0.25">
      <c r="B991" s="11" t="s">
        <v>2975</v>
      </c>
      <c r="C991" s="2" t="s">
        <v>2112</v>
      </c>
      <c r="D991" s="47" t="s">
        <v>2138</v>
      </c>
      <c r="E991" s="47" t="s">
        <v>2139</v>
      </c>
      <c r="F991" s="2" t="s">
        <v>2114</v>
      </c>
      <c r="G991" s="2"/>
      <c r="H991" s="2">
        <v>595.54</v>
      </c>
      <c r="I991" s="2" t="s">
        <v>2140</v>
      </c>
      <c r="J991" s="2"/>
      <c r="K991" s="2"/>
      <c r="L991" s="2"/>
      <c r="M991" s="2"/>
      <c r="N991" s="2"/>
      <c r="O991" s="2"/>
      <c r="P991" s="2"/>
      <c r="Q991" s="2" t="s">
        <v>44</v>
      </c>
    </row>
    <row r="992" spans="2:17" s="3" customFormat="1" ht="24" hidden="1" x14ac:dyDescent="0.25">
      <c r="B992" s="11" t="s">
        <v>2976</v>
      </c>
      <c r="C992" s="2" t="s">
        <v>2112</v>
      </c>
      <c r="D992" s="60" t="s">
        <v>2142</v>
      </c>
      <c r="E992" s="2" t="s">
        <v>2143</v>
      </c>
      <c r="F992" s="2" t="s">
        <v>2114</v>
      </c>
      <c r="G992" s="2">
        <v>1995</v>
      </c>
      <c r="H992" s="2"/>
      <c r="I992" s="2"/>
      <c r="J992" s="2"/>
      <c r="K992" s="2"/>
      <c r="L992" s="2"/>
      <c r="M992" s="2" t="s">
        <v>189</v>
      </c>
      <c r="N992" s="2" t="s">
        <v>2144</v>
      </c>
      <c r="O992" s="2" t="s">
        <v>431</v>
      </c>
      <c r="P992" s="2" t="s">
        <v>2141</v>
      </c>
      <c r="Q992" s="2" t="s">
        <v>79</v>
      </c>
    </row>
    <row r="993" spans="2:17" s="3" customFormat="1" ht="24" hidden="1" x14ac:dyDescent="0.25">
      <c r="B993" s="11" t="s">
        <v>2977</v>
      </c>
      <c r="C993" s="2" t="s">
        <v>2112</v>
      </c>
      <c r="D993" s="60" t="s">
        <v>2145</v>
      </c>
      <c r="E993" s="2" t="s">
        <v>2146</v>
      </c>
      <c r="F993" s="2" t="s">
        <v>2114</v>
      </c>
      <c r="G993" s="2">
        <v>1995</v>
      </c>
      <c r="H993" s="2"/>
      <c r="I993" s="2"/>
      <c r="J993" s="2"/>
      <c r="K993" s="2"/>
      <c r="L993" s="2"/>
      <c r="M993" s="2" t="s">
        <v>189</v>
      </c>
      <c r="N993" s="2" t="s">
        <v>83</v>
      </c>
      <c r="O993" s="2" t="s">
        <v>431</v>
      </c>
      <c r="P993" s="2" t="s">
        <v>2141</v>
      </c>
      <c r="Q993" s="2" t="s">
        <v>79</v>
      </c>
    </row>
    <row r="994" spans="2:17" s="3" customFormat="1" ht="24" hidden="1" x14ac:dyDescent="0.25">
      <c r="B994" s="11" t="s">
        <v>2978</v>
      </c>
      <c r="C994" s="2" t="s">
        <v>2112</v>
      </c>
      <c r="D994" s="60" t="s">
        <v>2147</v>
      </c>
      <c r="E994" s="2" t="s">
        <v>2148</v>
      </c>
      <c r="F994" s="2" t="s">
        <v>2114</v>
      </c>
      <c r="G994" s="2">
        <v>2006</v>
      </c>
      <c r="H994" s="2"/>
      <c r="I994" s="2"/>
      <c r="J994" s="2"/>
      <c r="K994" s="2"/>
      <c r="L994" s="2"/>
      <c r="M994" s="2"/>
      <c r="N994" s="2"/>
      <c r="O994" s="2"/>
      <c r="P994" s="2" t="s">
        <v>2141</v>
      </c>
      <c r="Q994" s="2" t="s">
        <v>79</v>
      </c>
    </row>
    <row r="995" spans="2:17" s="3" customFormat="1" ht="60" hidden="1" x14ac:dyDescent="0.25">
      <c r="B995" s="11" t="s">
        <v>2979</v>
      </c>
      <c r="C995" s="2" t="s">
        <v>2112</v>
      </c>
      <c r="D995" s="61" t="s">
        <v>2149</v>
      </c>
      <c r="E995" s="2" t="s">
        <v>2150</v>
      </c>
      <c r="F995" s="2" t="s">
        <v>2114</v>
      </c>
      <c r="G995" s="2"/>
      <c r="H995" s="2"/>
      <c r="I995" s="2"/>
      <c r="J995" s="2"/>
      <c r="K995" s="2"/>
      <c r="L995" s="2"/>
      <c r="M995" s="2"/>
      <c r="N995" s="2"/>
      <c r="O995" s="2"/>
      <c r="P995" s="2" t="s">
        <v>2141</v>
      </c>
      <c r="Q995" s="2" t="s">
        <v>44</v>
      </c>
    </row>
    <row r="996" spans="2:17" s="3" customFormat="1" ht="48" hidden="1" x14ac:dyDescent="0.25">
      <c r="B996" s="11" t="s">
        <v>2980</v>
      </c>
      <c r="C996" s="2" t="s">
        <v>2112</v>
      </c>
      <c r="D996" s="61" t="s">
        <v>2151</v>
      </c>
      <c r="E996" s="2" t="s">
        <v>2152</v>
      </c>
      <c r="F996" s="2" t="s">
        <v>2114</v>
      </c>
      <c r="G996" s="2"/>
      <c r="H996" s="2"/>
      <c r="I996" s="2"/>
      <c r="J996" s="2"/>
      <c r="K996" s="2"/>
      <c r="L996" s="2"/>
      <c r="M996" s="2"/>
      <c r="N996" s="2"/>
      <c r="O996" s="2"/>
      <c r="P996" s="2" t="s">
        <v>2141</v>
      </c>
      <c r="Q996" s="2" t="s">
        <v>79</v>
      </c>
    </row>
    <row r="997" spans="2:17" s="63" customFormat="1" ht="48" hidden="1" x14ac:dyDescent="0.2">
      <c r="B997" s="64" t="s">
        <v>3040</v>
      </c>
      <c r="C997" s="64" t="s">
        <v>2992</v>
      </c>
      <c r="D997" s="64" t="s">
        <v>2993</v>
      </c>
      <c r="E997" s="64">
        <v>106248</v>
      </c>
      <c r="F997" s="64" t="s">
        <v>2994</v>
      </c>
      <c r="G997" s="64">
        <v>2006</v>
      </c>
      <c r="H997" s="64"/>
      <c r="I997" s="64"/>
      <c r="J997" s="64"/>
      <c r="K997" s="64"/>
      <c r="L997" s="64"/>
      <c r="M997" s="64" t="s">
        <v>2995</v>
      </c>
      <c r="N997" s="64" t="s">
        <v>172</v>
      </c>
      <c r="O997" s="64">
        <v>422.6</v>
      </c>
      <c r="P997" s="64" t="s">
        <v>2996</v>
      </c>
      <c r="Q997" s="64" t="s">
        <v>44</v>
      </c>
    </row>
    <row r="998" spans="2:17" s="63" customFormat="1" ht="48" hidden="1" x14ac:dyDescent="0.2">
      <c r="B998" s="64" t="s">
        <v>3041</v>
      </c>
      <c r="C998" s="64" t="s">
        <v>2992</v>
      </c>
      <c r="D998" s="64" t="s">
        <v>2997</v>
      </c>
      <c r="E998" s="64">
        <v>106500</v>
      </c>
      <c r="F998" s="64" t="s">
        <v>2994</v>
      </c>
      <c r="G998" s="64">
        <v>2007</v>
      </c>
      <c r="H998" s="64"/>
      <c r="I998" s="64"/>
      <c r="J998" s="64"/>
      <c r="K998" s="64"/>
      <c r="L998" s="64"/>
      <c r="M998" s="64" t="s">
        <v>2998</v>
      </c>
      <c r="N998" s="64" t="s">
        <v>172</v>
      </c>
      <c r="O998" s="64"/>
      <c r="P998" s="64" t="s">
        <v>2996</v>
      </c>
      <c r="Q998" s="64" t="s">
        <v>44</v>
      </c>
    </row>
    <row r="999" spans="2:17" s="63" customFormat="1" ht="24" hidden="1" x14ac:dyDescent="0.2">
      <c r="B999" s="64" t="s">
        <v>3042</v>
      </c>
      <c r="C999" s="64" t="s">
        <v>2992</v>
      </c>
      <c r="D999" s="64" t="s">
        <v>2999</v>
      </c>
      <c r="E999" s="64">
        <v>106857</v>
      </c>
      <c r="F999" s="64" t="s">
        <v>2994</v>
      </c>
      <c r="G999" s="64">
        <v>2009</v>
      </c>
      <c r="H999" s="64"/>
      <c r="I999" s="64"/>
      <c r="J999" s="64"/>
      <c r="K999" s="64"/>
      <c r="L999" s="64"/>
      <c r="M999" s="64"/>
      <c r="N999" s="64"/>
      <c r="O999" s="64"/>
      <c r="P999" s="64" t="s">
        <v>2996</v>
      </c>
      <c r="Q999" s="64" t="s">
        <v>44</v>
      </c>
    </row>
    <row r="1000" spans="2:17" s="63" customFormat="1" ht="24" hidden="1" x14ac:dyDescent="0.2">
      <c r="B1000" s="64" t="s">
        <v>3043</v>
      </c>
      <c r="C1000" s="64" t="s">
        <v>2992</v>
      </c>
      <c r="D1000" s="2" t="s">
        <v>3000</v>
      </c>
      <c r="E1000" s="64">
        <v>33617</v>
      </c>
      <c r="F1000" s="64" t="s">
        <v>2994</v>
      </c>
      <c r="G1000" s="64">
        <v>1981</v>
      </c>
      <c r="H1000" s="64"/>
      <c r="I1000" s="64"/>
      <c r="J1000" s="64"/>
      <c r="K1000" s="64"/>
      <c r="L1000" s="64"/>
      <c r="M1000" s="64"/>
      <c r="N1000" s="64"/>
      <c r="O1000" s="64"/>
      <c r="P1000" s="64"/>
      <c r="Q1000" s="64" t="s">
        <v>44</v>
      </c>
    </row>
    <row r="1001" spans="2:17" s="63" customFormat="1" ht="156" hidden="1" x14ac:dyDescent="0.2">
      <c r="B1001" s="64" t="s">
        <v>3044</v>
      </c>
      <c r="C1001" s="64" t="s">
        <v>2992</v>
      </c>
      <c r="D1001" s="64" t="s">
        <v>3001</v>
      </c>
      <c r="E1001" s="64">
        <v>105354</v>
      </c>
      <c r="F1001" s="64" t="s">
        <v>2994</v>
      </c>
      <c r="G1001" s="64">
        <v>2003</v>
      </c>
      <c r="H1001" s="64"/>
      <c r="I1001" s="64"/>
      <c r="J1001" s="64"/>
      <c r="K1001" s="64"/>
      <c r="L1001" s="64"/>
      <c r="M1001" s="65" t="s">
        <v>3002</v>
      </c>
      <c r="N1001" s="64" t="s">
        <v>3003</v>
      </c>
      <c r="O1001" s="64">
        <v>198</v>
      </c>
      <c r="P1001" s="64" t="s">
        <v>3004</v>
      </c>
      <c r="Q1001" s="64" t="s">
        <v>44</v>
      </c>
    </row>
    <row r="1002" spans="2:17" s="63" customFormat="1" ht="36" hidden="1" x14ac:dyDescent="0.2">
      <c r="B1002" s="64" t="s">
        <v>3045</v>
      </c>
      <c r="C1002" s="64" t="s">
        <v>2992</v>
      </c>
      <c r="D1002" s="64" t="s">
        <v>3005</v>
      </c>
      <c r="E1002" s="64">
        <v>102261</v>
      </c>
      <c r="F1002" s="64" t="s">
        <v>2994</v>
      </c>
      <c r="G1002" s="64">
        <v>2000</v>
      </c>
      <c r="H1002" s="64"/>
      <c r="I1002" s="64"/>
      <c r="J1002" s="64"/>
      <c r="K1002" s="64"/>
      <c r="L1002" s="64"/>
      <c r="M1002" s="64" t="s">
        <v>3006</v>
      </c>
      <c r="N1002" s="64"/>
      <c r="O1002" s="64"/>
      <c r="P1002" s="64" t="s">
        <v>3007</v>
      </c>
      <c r="Q1002" s="64" t="s">
        <v>44</v>
      </c>
    </row>
    <row r="1003" spans="2:17" s="63" customFormat="1" ht="24" hidden="1" x14ac:dyDescent="0.2">
      <c r="B1003" s="64" t="s">
        <v>3046</v>
      </c>
      <c r="C1003" s="64" t="s">
        <v>2992</v>
      </c>
      <c r="D1003" s="64" t="s">
        <v>3008</v>
      </c>
      <c r="E1003" s="64">
        <v>108258</v>
      </c>
      <c r="F1003" s="64" t="s">
        <v>2994</v>
      </c>
      <c r="G1003" s="64">
        <v>2015</v>
      </c>
      <c r="H1003" s="64"/>
      <c r="I1003" s="64"/>
      <c r="J1003" s="64"/>
      <c r="K1003" s="64"/>
      <c r="L1003" s="64"/>
      <c r="M1003" s="66">
        <v>2515020137</v>
      </c>
      <c r="N1003" s="64"/>
      <c r="O1003" s="64"/>
      <c r="P1003" s="64" t="s">
        <v>3007</v>
      </c>
      <c r="Q1003" s="64" t="s">
        <v>46</v>
      </c>
    </row>
    <row r="1004" spans="2:17" s="63" customFormat="1" ht="60" hidden="1" x14ac:dyDescent="0.2">
      <c r="B1004" s="64" t="s">
        <v>3047</v>
      </c>
      <c r="C1004" s="64" t="s">
        <v>2992</v>
      </c>
      <c r="D1004" s="64" t="s">
        <v>3009</v>
      </c>
      <c r="E1004" s="64" t="s">
        <v>3009</v>
      </c>
      <c r="F1004" s="64" t="s">
        <v>3010</v>
      </c>
      <c r="G1004" s="64" t="s">
        <v>3011</v>
      </c>
      <c r="H1004" s="64">
        <v>138.6</v>
      </c>
      <c r="I1004" s="64" t="s">
        <v>3012</v>
      </c>
      <c r="J1004" s="64" t="s">
        <v>134</v>
      </c>
      <c r="K1004" s="64" t="s">
        <v>73</v>
      </c>
      <c r="L1004" s="64" t="s">
        <v>3013</v>
      </c>
      <c r="M1004" s="64"/>
      <c r="N1004" s="64"/>
      <c r="O1004" s="64"/>
      <c r="P1004" s="64"/>
      <c r="Q1004" s="64"/>
    </row>
    <row r="1005" spans="2:17" s="63" customFormat="1" ht="60" hidden="1" x14ac:dyDescent="0.2">
      <c r="B1005" s="64" t="s">
        <v>3048</v>
      </c>
      <c r="C1005" s="64" t="s">
        <v>2992</v>
      </c>
      <c r="D1005" s="64" t="s">
        <v>3009</v>
      </c>
      <c r="E1005" s="64" t="s">
        <v>3009</v>
      </c>
      <c r="F1005" s="64" t="s">
        <v>3010</v>
      </c>
      <c r="G1005" s="64" t="s">
        <v>3011</v>
      </c>
      <c r="H1005" s="64">
        <v>133.6</v>
      </c>
      <c r="I1005" s="64" t="s">
        <v>3014</v>
      </c>
      <c r="J1005" s="64" t="s">
        <v>134</v>
      </c>
      <c r="K1005" s="64" t="s">
        <v>73</v>
      </c>
      <c r="L1005" s="64" t="s">
        <v>3013</v>
      </c>
      <c r="M1005" s="64"/>
      <c r="N1005" s="64"/>
      <c r="O1005" s="64"/>
      <c r="P1005" s="64"/>
      <c r="Q1005" s="64"/>
    </row>
    <row r="1006" spans="2:17" s="63" customFormat="1" ht="60" hidden="1" x14ac:dyDescent="0.2">
      <c r="B1006" s="64" t="s">
        <v>3049</v>
      </c>
      <c r="C1006" s="64" t="s">
        <v>2992</v>
      </c>
      <c r="D1006" s="64" t="s">
        <v>3009</v>
      </c>
      <c r="E1006" s="64" t="s">
        <v>3009</v>
      </c>
      <c r="F1006" s="64" t="s">
        <v>3010</v>
      </c>
      <c r="G1006" s="64" t="s">
        <v>3011</v>
      </c>
      <c r="H1006" s="64">
        <v>1979</v>
      </c>
      <c r="I1006" s="64" t="s">
        <v>3015</v>
      </c>
      <c r="J1006" s="64" t="s">
        <v>134</v>
      </c>
      <c r="K1006" s="64" t="s">
        <v>73</v>
      </c>
      <c r="L1006" s="64" t="s">
        <v>3013</v>
      </c>
      <c r="M1006" s="64"/>
      <c r="N1006" s="64"/>
      <c r="O1006" s="64"/>
      <c r="P1006" s="64"/>
      <c r="Q1006" s="64"/>
    </row>
    <row r="1007" spans="2:17" s="63" customFormat="1" ht="60" hidden="1" x14ac:dyDescent="0.2">
      <c r="B1007" s="64" t="s">
        <v>3050</v>
      </c>
      <c r="C1007" s="64" t="s">
        <v>2992</v>
      </c>
      <c r="D1007" s="64" t="s">
        <v>3009</v>
      </c>
      <c r="E1007" s="64" t="s">
        <v>3009</v>
      </c>
      <c r="F1007" s="64" t="s">
        <v>3010</v>
      </c>
      <c r="G1007" s="64" t="s">
        <v>3011</v>
      </c>
      <c r="H1007" s="64">
        <v>265</v>
      </c>
      <c r="I1007" s="64" t="s">
        <v>3016</v>
      </c>
      <c r="J1007" s="64" t="s">
        <v>134</v>
      </c>
      <c r="K1007" s="64" t="s">
        <v>73</v>
      </c>
      <c r="L1007" s="64" t="s">
        <v>3013</v>
      </c>
      <c r="M1007" s="64"/>
      <c r="N1007" s="64"/>
      <c r="O1007" s="64"/>
      <c r="P1007" s="64"/>
      <c r="Q1007" s="64"/>
    </row>
    <row r="1008" spans="2:17" s="63" customFormat="1" ht="60" hidden="1" x14ac:dyDescent="0.2">
      <c r="B1008" s="64" t="s">
        <v>3051</v>
      </c>
      <c r="C1008" s="64" t="s">
        <v>2992</v>
      </c>
      <c r="D1008" s="64" t="s">
        <v>3009</v>
      </c>
      <c r="E1008" s="64" t="s">
        <v>3009</v>
      </c>
      <c r="F1008" s="64" t="s">
        <v>3010</v>
      </c>
      <c r="G1008" s="64" t="s">
        <v>3011</v>
      </c>
      <c r="H1008" s="64">
        <v>556</v>
      </c>
      <c r="I1008" s="64" t="s">
        <v>3017</v>
      </c>
      <c r="J1008" s="64" t="s">
        <v>134</v>
      </c>
      <c r="K1008" s="64" t="s">
        <v>73</v>
      </c>
      <c r="L1008" s="64" t="s">
        <v>3013</v>
      </c>
      <c r="M1008" s="64"/>
      <c r="N1008" s="64"/>
      <c r="O1008" s="64"/>
      <c r="P1008" s="64"/>
      <c r="Q1008" s="64"/>
    </row>
    <row r="1009" spans="2:17" s="63" customFormat="1" ht="60" hidden="1" x14ac:dyDescent="0.2">
      <c r="B1009" s="64" t="s">
        <v>3052</v>
      </c>
      <c r="C1009" s="64" t="s">
        <v>2992</v>
      </c>
      <c r="D1009" s="64" t="s">
        <v>3009</v>
      </c>
      <c r="E1009" s="64" t="s">
        <v>3009</v>
      </c>
      <c r="F1009" s="64" t="s">
        <v>3010</v>
      </c>
      <c r="G1009" s="64" t="s">
        <v>3011</v>
      </c>
      <c r="H1009" s="64">
        <v>220</v>
      </c>
      <c r="I1009" s="64" t="s">
        <v>3018</v>
      </c>
      <c r="J1009" s="64" t="s">
        <v>134</v>
      </c>
      <c r="K1009" s="64" t="s">
        <v>73</v>
      </c>
      <c r="L1009" s="64" t="s">
        <v>3013</v>
      </c>
      <c r="M1009" s="64"/>
      <c r="N1009" s="64"/>
      <c r="O1009" s="64"/>
      <c r="P1009" s="64"/>
      <c r="Q1009" s="64"/>
    </row>
    <row r="1010" spans="2:17" s="63" customFormat="1" ht="60" hidden="1" x14ac:dyDescent="0.2">
      <c r="B1010" s="64" t="s">
        <v>3053</v>
      </c>
      <c r="C1010" s="64" t="s">
        <v>2992</v>
      </c>
      <c r="D1010" s="64" t="s">
        <v>3009</v>
      </c>
      <c r="E1010" s="64" t="s">
        <v>3009</v>
      </c>
      <c r="F1010" s="64" t="s">
        <v>3010</v>
      </c>
      <c r="G1010" s="64" t="s">
        <v>3011</v>
      </c>
      <c r="H1010" s="64">
        <v>60.6</v>
      </c>
      <c r="I1010" s="64" t="s">
        <v>3019</v>
      </c>
      <c r="J1010" s="64" t="s">
        <v>134</v>
      </c>
      <c r="K1010" s="64" t="s">
        <v>73</v>
      </c>
      <c r="L1010" s="64" t="s">
        <v>3013</v>
      </c>
      <c r="M1010" s="64"/>
      <c r="N1010" s="64"/>
      <c r="O1010" s="64"/>
      <c r="P1010" s="64"/>
      <c r="Q1010" s="64"/>
    </row>
    <row r="1011" spans="2:17" s="63" customFormat="1" ht="60" hidden="1" x14ac:dyDescent="0.2">
      <c r="B1011" s="64" t="s">
        <v>3054</v>
      </c>
      <c r="C1011" s="64" t="s">
        <v>2992</v>
      </c>
      <c r="D1011" s="64" t="s">
        <v>3009</v>
      </c>
      <c r="E1011" s="64" t="s">
        <v>3009</v>
      </c>
      <c r="F1011" s="64" t="s">
        <v>3010</v>
      </c>
      <c r="G1011" s="64" t="s">
        <v>3011</v>
      </c>
      <c r="H1011" s="64">
        <v>58.6</v>
      </c>
      <c r="I1011" s="64" t="s">
        <v>3020</v>
      </c>
      <c r="J1011" s="64" t="s">
        <v>134</v>
      </c>
      <c r="K1011" s="64" t="s">
        <v>73</v>
      </c>
      <c r="L1011" s="64" t="s">
        <v>3013</v>
      </c>
      <c r="M1011" s="64"/>
      <c r="N1011" s="64"/>
      <c r="O1011" s="64"/>
      <c r="P1011" s="64"/>
      <c r="Q1011" s="64"/>
    </row>
    <row r="1012" spans="2:17" s="63" customFormat="1" ht="60" hidden="1" x14ac:dyDescent="0.2">
      <c r="B1012" s="64" t="s">
        <v>3055</v>
      </c>
      <c r="C1012" s="64" t="s">
        <v>2992</v>
      </c>
      <c r="D1012" s="64" t="s">
        <v>3009</v>
      </c>
      <c r="E1012" s="64" t="s">
        <v>3009</v>
      </c>
      <c r="F1012" s="64" t="s">
        <v>3010</v>
      </c>
      <c r="G1012" s="64" t="s">
        <v>3011</v>
      </c>
      <c r="H1012" s="64">
        <v>37.5</v>
      </c>
      <c r="I1012" s="64" t="s">
        <v>3021</v>
      </c>
      <c r="J1012" s="64" t="s">
        <v>134</v>
      </c>
      <c r="K1012" s="64" t="s">
        <v>73</v>
      </c>
      <c r="L1012" s="64" t="s">
        <v>3013</v>
      </c>
      <c r="M1012" s="64"/>
      <c r="N1012" s="64"/>
      <c r="O1012" s="64"/>
      <c r="P1012" s="64"/>
      <c r="Q1012" s="64"/>
    </row>
    <row r="1013" spans="2:17" s="63" customFormat="1" ht="60" hidden="1" x14ac:dyDescent="0.2">
      <c r="B1013" s="64" t="s">
        <v>3056</v>
      </c>
      <c r="C1013" s="64" t="s">
        <v>2992</v>
      </c>
      <c r="D1013" s="64" t="s">
        <v>3009</v>
      </c>
      <c r="E1013" s="64" t="s">
        <v>3009</v>
      </c>
      <c r="F1013" s="64" t="s">
        <v>3010</v>
      </c>
      <c r="G1013" s="64" t="s">
        <v>3011</v>
      </c>
      <c r="H1013" s="64">
        <v>22.8</v>
      </c>
      <c r="I1013" s="64" t="s">
        <v>3022</v>
      </c>
      <c r="J1013" s="64" t="s">
        <v>134</v>
      </c>
      <c r="K1013" s="64" t="s">
        <v>73</v>
      </c>
      <c r="L1013" s="64" t="s">
        <v>3013</v>
      </c>
      <c r="M1013" s="64"/>
      <c r="N1013" s="64"/>
      <c r="O1013" s="64"/>
      <c r="P1013" s="64"/>
      <c r="Q1013" s="64"/>
    </row>
    <row r="1014" spans="2:17" s="63" customFormat="1" ht="60" hidden="1" x14ac:dyDescent="0.2">
      <c r="B1014" s="64" t="s">
        <v>3057</v>
      </c>
      <c r="C1014" s="64" t="s">
        <v>2992</v>
      </c>
      <c r="D1014" s="64" t="s">
        <v>3009</v>
      </c>
      <c r="E1014" s="64" t="s">
        <v>3009</v>
      </c>
      <c r="F1014" s="64" t="s">
        <v>3010</v>
      </c>
      <c r="G1014" s="64" t="s">
        <v>3011</v>
      </c>
      <c r="H1014" s="64">
        <v>70</v>
      </c>
      <c r="I1014" s="64" t="s">
        <v>3023</v>
      </c>
      <c r="J1014" s="64" t="s">
        <v>134</v>
      </c>
      <c r="K1014" s="64" t="s">
        <v>73</v>
      </c>
      <c r="L1014" s="64" t="s">
        <v>3013</v>
      </c>
      <c r="M1014" s="64"/>
      <c r="N1014" s="64"/>
      <c r="O1014" s="64"/>
      <c r="P1014" s="64"/>
      <c r="Q1014" s="64"/>
    </row>
    <row r="1015" spans="2:17" s="63" customFormat="1" ht="60" hidden="1" x14ac:dyDescent="0.2">
      <c r="B1015" s="64" t="s">
        <v>3058</v>
      </c>
      <c r="C1015" s="64" t="s">
        <v>2992</v>
      </c>
      <c r="D1015" s="64" t="s">
        <v>3024</v>
      </c>
      <c r="E1015" s="64">
        <v>100810</v>
      </c>
      <c r="F1015" s="64" t="s">
        <v>3025</v>
      </c>
      <c r="G1015" s="64">
        <v>1985</v>
      </c>
      <c r="H1015" s="64">
        <v>7978.7</v>
      </c>
      <c r="I1015" s="64" t="s">
        <v>3026</v>
      </c>
      <c r="J1015" s="64" t="s">
        <v>3027</v>
      </c>
      <c r="K1015" s="64" t="s">
        <v>3028</v>
      </c>
      <c r="L1015" s="64" t="s">
        <v>3013</v>
      </c>
      <c r="M1015" s="64"/>
      <c r="N1015" s="64"/>
      <c r="O1015" s="64"/>
      <c r="P1015" s="64"/>
      <c r="Q1015" s="64" t="s">
        <v>44</v>
      </c>
    </row>
    <row r="1016" spans="2:17" s="63" customFormat="1" ht="24" hidden="1" x14ac:dyDescent="0.2">
      <c r="B1016" s="64" t="s">
        <v>3059</v>
      </c>
      <c r="C1016" s="64" t="s">
        <v>2992</v>
      </c>
      <c r="D1016" s="64" t="s">
        <v>3029</v>
      </c>
      <c r="E1016" s="64">
        <v>107950</v>
      </c>
      <c r="F1016" s="64" t="s">
        <v>2994</v>
      </c>
      <c r="G1016" s="64">
        <v>2012</v>
      </c>
      <c r="H1016" s="64"/>
      <c r="I1016" s="64"/>
      <c r="J1016" s="64"/>
      <c r="K1016" s="64"/>
      <c r="L1016" s="64"/>
      <c r="M1016" s="64"/>
      <c r="N1016" s="64"/>
      <c r="O1016" s="64"/>
      <c r="P1016" s="64" t="s">
        <v>3030</v>
      </c>
      <c r="Q1016" s="64" t="s">
        <v>46</v>
      </c>
    </row>
    <row r="1017" spans="2:17" s="63" customFormat="1" ht="24" hidden="1" x14ac:dyDescent="0.2">
      <c r="B1017" s="64" t="s">
        <v>3060</v>
      </c>
      <c r="C1017" s="64" t="s">
        <v>2992</v>
      </c>
      <c r="D1017" s="64" t="s">
        <v>3031</v>
      </c>
      <c r="E1017" s="64">
        <v>107989</v>
      </c>
      <c r="F1017" s="64" t="s">
        <v>2994</v>
      </c>
      <c r="G1017" s="64">
        <v>2012</v>
      </c>
      <c r="H1017" s="64"/>
      <c r="I1017" s="64"/>
      <c r="J1017" s="64"/>
      <c r="K1017" s="64"/>
      <c r="L1017" s="64"/>
      <c r="M1017" s="64"/>
      <c r="N1017" s="64"/>
      <c r="O1017" s="64"/>
      <c r="P1017" s="64" t="s">
        <v>3030</v>
      </c>
      <c r="Q1017" s="64" t="s">
        <v>46</v>
      </c>
    </row>
    <row r="1018" spans="2:17" s="63" customFormat="1" ht="24" hidden="1" x14ac:dyDescent="0.2">
      <c r="B1018" s="64" t="s">
        <v>3061</v>
      </c>
      <c r="C1018" s="64" t="s">
        <v>2992</v>
      </c>
      <c r="D1018" s="64" t="s">
        <v>3032</v>
      </c>
      <c r="E1018" s="64">
        <v>107844</v>
      </c>
      <c r="F1018" s="64" t="s">
        <v>2994</v>
      </c>
      <c r="G1018" s="64"/>
      <c r="H1018" s="64"/>
      <c r="I1018" s="64"/>
      <c r="J1018" s="64"/>
      <c r="K1018" s="64"/>
      <c r="L1018" s="64"/>
      <c r="M1018" s="64"/>
      <c r="N1018" s="64"/>
      <c r="O1018" s="64"/>
      <c r="P1018" s="64" t="s">
        <v>3033</v>
      </c>
      <c r="Q1018" s="64" t="s">
        <v>44</v>
      </c>
    </row>
    <row r="1019" spans="2:17" s="63" customFormat="1" ht="24" hidden="1" x14ac:dyDescent="0.2">
      <c r="B1019" s="64" t="s">
        <v>3062</v>
      </c>
      <c r="C1019" s="64" t="s">
        <v>2992</v>
      </c>
      <c r="D1019" s="64" t="s">
        <v>3034</v>
      </c>
      <c r="E1019" s="64">
        <v>99950</v>
      </c>
      <c r="F1019" s="64" t="s">
        <v>2994</v>
      </c>
      <c r="G1019" s="64"/>
      <c r="H1019" s="64"/>
      <c r="I1019" s="64"/>
      <c r="J1019" s="64"/>
      <c r="K1019" s="64"/>
      <c r="L1019" s="64"/>
      <c r="M1019" s="64"/>
      <c r="N1019" s="64"/>
      <c r="O1019" s="64"/>
      <c r="P1019" s="64" t="s">
        <v>3033</v>
      </c>
      <c r="Q1019" s="64" t="s">
        <v>44</v>
      </c>
    </row>
    <row r="1020" spans="2:17" s="63" customFormat="1" ht="24" hidden="1" x14ac:dyDescent="0.2">
      <c r="B1020" s="64" t="s">
        <v>3063</v>
      </c>
      <c r="C1020" s="64" t="s">
        <v>2992</v>
      </c>
      <c r="D1020" s="64" t="s">
        <v>3035</v>
      </c>
      <c r="E1020" s="64">
        <v>99964</v>
      </c>
      <c r="F1020" s="64" t="s">
        <v>2994</v>
      </c>
      <c r="G1020" s="64"/>
      <c r="H1020" s="64"/>
      <c r="I1020" s="64"/>
      <c r="J1020" s="64"/>
      <c r="K1020" s="64"/>
      <c r="L1020" s="64"/>
      <c r="M1020" s="64"/>
      <c r="N1020" s="64"/>
      <c r="O1020" s="64"/>
      <c r="P1020" s="64" t="s">
        <v>3033</v>
      </c>
      <c r="Q1020" s="64" t="s">
        <v>44</v>
      </c>
    </row>
    <row r="1021" spans="2:17" s="63" customFormat="1" ht="24" hidden="1" x14ac:dyDescent="0.2">
      <c r="B1021" s="64" t="s">
        <v>3064</v>
      </c>
      <c r="C1021" s="64" t="s">
        <v>2992</v>
      </c>
      <c r="D1021" s="64" t="s">
        <v>3036</v>
      </c>
      <c r="E1021" s="64">
        <v>105612</v>
      </c>
      <c r="F1021" s="64" t="s">
        <v>2994</v>
      </c>
      <c r="G1021" s="64"/>
      <c r="H1021" s="64"/>
      <c r="I1021" s="64"/>
      <c r="J1021" s="64"/>
      <c r="K1021" s="64"/>
      <c r="L1021" s="64"/>
      <c r="M1021" s="64"/>
      <c r="N1021" s="64"/>
      <c r="O1021" s="64"/>
      <c r="P1021" s="64" t="s">
        <v>3033</v>
      </c>
      <c r="Q1021" s="64" t="s">
        <v>44</v>
      </c>
    </row>
    <row r="1022" spans="2:17" s="63" customFormat="1" ht="24" hidden="1" x14ac:dyDescent="0.2">
      <c r="B1022" s="64" t="s">
        <v>3065</v>
      </c>
      <c r="C1022" s="64" t="s">
        <v>2992</v>
      </c>
      <c r="D1022" s="64" t="s">
        <v>3037</v>
      </c>
      <c r="E1022" s="64">
        <v>100760</v>
      </c>
      <c r="F1022" s="64" t="s">
        <v>2994</v>
      </c>
      <c r="G1022" s="64"/>
      <c r="H1022" s="64"/>
      <c r="I1022" s="64"/>
      <c r="J1022" s="64"/>
      <c r="K1022" s="64"/>
      <c r="L1022" s="64"/>
      <c r="M1022" s="64"/>
      <c r="N1022" s="64"/>
      <c r="O1022" s="64"/>
      <c r="P1022" s="64" t="s">
        <v>3033</v>
      </c>
      <c r="Q1022" s="64" t="s">
        <v>46</v>
      </c>
    </row>
    <row r="1023" spans="2:17" s="63" customFormat="1" ht="24" hidden="1" x14ac:dyDescent="0.2">
      <c r="B1023" s="64" t="s">
        <v>3066</v>
      </c>
      <c r="C1023" s="64" t="s">
        <v>2992</v>
      </c>
      <c r="D1023" s="64" t="s">
        <v>3038</v>
      </c>
      <c r="E1023" s="64">
        <v>107843</v>
      </c>
      <c r="F1023" s="64" t="s">
        <v>2994</v>
      </c>
      <c r="G1023" s="64"/>
      <c r="H1023" s="64"/>
      <c r="I1023" s="64"/>
      <c r="J1023" s="64"/>
      <c r="K1023" s="64"/>
      <c r="L1023" s="64"/>
      <c r="M1023" s="64"/>
      <c r="N1023" s="64"/>
      <c r="O1023" s="64"/>
      <c r="P1023" s="64" t="s">
        <v>3033</v>
      </c>
      <c r="Q1023" s="64" t="s">
        <v>44</v>
      </c>
    </row>
    <row r="1024" spans="2:17" s="63" customFormat="1" ht="24" hidden="1" x14ac:dyDescent="0.2">
      <c r="B1024" s="64" t="s">
        <v>3067</v>
      </c>
      <c r="C1024" s="64" t="s">
        <v>2992</v>
      </c>
      <c r="D1024" s="64" t="s">
        <v>3039</v>
      </c>
      <c r="E1024" s="64">
        <v>105370</v>
      </c>
      <c r="F1024" s="64" t="s">
        <v>2994</v>
      </c>
      <c r="G1024" s="64"/>
      <c r="H1024" s="64"/>
      <c r="I1024" s="64"/>
      <c r="J1024" s="64"/>
      <c r="K1024" s="64"/>
      <c r="L1024" s="64"/>
      <c r="M1024" s="64"/>
      <c r="N1024" s="64"/>
      <c r="O1024" s="64"/>
      <c r="P1024" s="64" t="s">
        <v>3033</v>
      </c>
      <c r="Q1024" s="64" t="s">
        <v>44</v>
      </c>
    </row>
    <row r="1025" spans="2:17" customFormat="1" ht="48" hidden="1" x14ac:dyDescent="0.25">
      <c r="B1025" s="64" t="s">
        <v>3081</v>
      </c>
      <c r="C1025" s="64" t="s">
        <v>3091</v>
      </c>
      <c r="D1025" s="64" t="s">
        <v>3084</v>
      </c>
      <c r="E1025" s="64" t="s">
        <v>3085</v>
      </c>
      <c r="F1025" s="64" t="s">
        <v>3086</v>
      </c>
      <c r="G1025" s="64">
        <v>2015</v>
      </c>
      <c r="H1025" s="64"/>
      <c r="I1025" s="64"/>
      <c r="J1025" s="64"/>
      <c r="K1025" s="64"/>
      <c r="L1025" s="64"/>
      <c r="M1025" s="64"/>
      <c r="N1025" s="64"/>
      <c r="O1025" s="64"/>
      <c r="P1025" s="64" t="s">
        <v>3087</v>
      </c>
      <c r="Q1025" s="64" t="s">
        <v>44</v>
      </c>
    </row>
    <row r="1026" spans="2:17" customFormat="1" ht="24" hidden="1" x14ac:dyDescent="0.25">
      <c r="B1026" s="64" t="s">
        <v>3082</v>
      </c>
      <c r="C1026" s="64" t="s">
        <v>3091</v>
      </c>
      <c r="D1026" s="64" t="s">
        <v>3088</v>
      </c>
      <c r="E1026" s="64" t="s">
        <v>3089</v>
      </c>
      <c r="F1026" s="64" t="s">
        <v>3090</v>
      </c>
      <c r="G1026" s="64"/>
      <c r="H1026" s="64"/>
      <c r="I1026" s="64"/>
      <c r="J1026" s="64"/>
      <c r="K1026" s="64"/>
      <c r="L1026" s="64"/>
      <c r="M1026" s="64"/>
      <c r="N1026" s="64"/>
      <c r="O1026" s="64"/>
      <c r="P1026" s="64"/>
      <c r="Q1026" s="64" t="s">
        <v>44</v>
      </c>
    </row>
    <row r="1027" spans="2:17" customFormat="1" ht="96.75" hidden="1" customHeight="1" x14ac:dyDescent="0.25">
      <c r="B1027" s="64" t="s">
        <v>3092</v>
      </c>
      <c r="C1027" s="64" t="s">
        <v>3083</v>
      </c>
      <c r="D1027" s="64" t="s">
        <v>3068</v>
      </c>
      <c r="E1027" s="64" t="s">
        <v>3069</v>
      </c>
      <c r="F1027" s="64" t="s">
        <v>166</v>
      </c>
      <c r="G1027" s="64" t="s">
        <v>3070</v>
      </c>
      <c r="H1027" s="64"/>
      <c r="I1027" s="64"/>
      <c r="J1027" s="64"/>
      <c r="K1027" s="64"/>
      <c r="L1027" s="64"/>
      <c r="M1027" s="64"/>
      <c r="N1027" s="64"/>
      <c r="O1027" s="64"/>
      <c r="P1027" s="64" t="s">
        <v>3071</v>
      </c>
      <c r="Q1027" s="64" t="s">
        <v>44</v>
      </c>
    </row>
    <row r="1028" spans="2:17" customFormat="1" ht="63.75" hidden="1" customHeight="1" x14ac:dyDescent="0.25">
      <c r="B1028" s="64" t="s">
        <v>3093</v>
      </c>
      <c r="C1028" s="64" t="s">
        <v>3083</v>
      </c>
      <c r="D1028" s="64" t="s">
        <v>3072</v>
      </c>
      <c r="E1028" s="64" t="s">
        <v>3073</v>
      </c>
      <c r="F1028" s="64" t="s">
        <v>3074</v>
      </c>
      <c r="G1028" s="64" t="s">
        <v>3075</v>
      </c>
      <c r="H1028" s="64"/>
      <c r="I1028" s="64"/>
      <c r="J1028" s="64"/>
      <c r="K1028" s="64"/>
      <c r="L1028" s="64"/>
      <c r="M1028" s="64"/>
      <c r="N1028" s="64"/>
      <c r="O1028" s="64"/>
      <c r="P1028" s="64" t="s">
        <v>3076</v>
      </c>
      <c r="Q1028" s="64" t="s">
        <v>44</v>
      </c>
    </row>
    <row r="1029" spans="2:17" customFormat="1" ht="281.25" hidden="1" customHeight="1" x14ac:dyDescent="0.25">
      <c r="B1029" s="64" t="s">
        <v>3094</v>
      </c>
      <c r="C1029" s="64" t="s">
        <v>3083</v>
      </c>
      <c r="D1029" s="64" t="s">
        <v>3077</v>
      </c>
      <c r="E1029" s="64" t="s">
        <v>3078</v>
      </c>
      <c r="F1029" s="64" t="s">
        <v>160</v>
      </c>
      <c r="G1029" s="64">
        <v>38917</v>
      </c>
      <c r="H1029" s="64"/>
      <c r="I1029" s="64"/>
      <c r="J1029" s="64"/>
      <c r="K1029" s="64"/>
      <c r="L1029" s="64"/>
      <c r="M1029" s="64" t="s">
        <v>3079</v>
      </c>
      <c r="N1029" s="64" t="s">
        <v>409</v>
      </c>
      <c r="O1029" s="64">
        <v>376679</v>
      </c>
      <c r="P1029" s="64" t="s">
        <v>3080</v>
      </c>
      <c r="Q1029" s="64" t="s">
        <v>44</v>
      </c>
    </row>
    <row r="1030" spans="2:17" s="63" customFormat="1" ht="48" hidden="1" x14ac:dyDescent="0.2">
      <c r="B1030" s="64" t="s">
        <v>3116</v>
      </c>
      <c r="C1030" s="64" t="s">
        <v>3095</v>
      </c>
      <c r="D1030" s="64" t="s">
        <v>3141</v>
      </c>
      <c r="E1030" s="64" t="s">
        <v>3096</v>
      </c>
      <c r="F1030" s="64" t="s">
        <v>3097</v>
      </c>
      <c r="G1030" s="64">
        <v>2011</v>
      </c>
      <c r="H1030" s="64"/>
      <c r="I1030" s="64"/>
      <c r="J1030" s="64"/>
      <c r="K1030" s="64"/>
      <c r="L1030" s="64"/>
      <c r="M1030" s="64" t="s">
        <v>3098</v>
      </c>
      <c r="N1030" s="64" t="s">
        <v>3099</v>
      </c>
      <c r="O1030" s="64">
        <v>290025</v>
      </c>
      <c r="P1030" s="64" t="s">
        <v>3100</v>
      </c>
      <c r="Q1030" s="64" t="s">
        <v>44</v>
      </c>
    </row>
    <row r="1031" spans="2:17" s="63" customFormat="1" ht="48" hidden="1" x14ac:dyDescent="0.2">
      <c r="B1031" s="64" t="s">
        <v>3117</v>
      </c>
      <c r="C1031" s="64" t="s">
        <v>3095</v>
      </c>
      <c r="D1031" s="64" t="s">
        <v>3142</v>
      </c>
      <c r="E1031" s="64" t="s">
        <v>3101</v>
      </c>
      <c r="F1031" s="64" t="s">
        <v>3097</v>
      </c>
      <c r="G1031" s="64">
        <v>2011</v>
      </c>
      <c r="H1031" s="64"/>
      <c r="I1031" s="64"/>
      <c r="J1031" s="64"/>
      <c r="K1031" s="64"/>
      <c r="L1031" s="64"/>
      <c r="M1031" s="64" t="s">
        <v>3102</v>
      </c>
      <c r="N1031" s="64" t="s">
        <v>3099</v>
      </c>
      <c r="O1031" s="64">
        <v>379280</v>
      </c>
      <c r="P1031" s="64" t="s">
        <v>3100</v>
      </c>
      <c r="Q1031" s="64" t="s">
        <v>44</v>
      </c>
    </row>
    <row r="1032" spans="2:17" s="63" customFormat="1" ht="24" hidden="1" x14ac:dyDescent="0.2">
      <c r="B1032" s="64" t="s">
        <v>3118</v>
      </c>
      <c r="C1032" s="64" t="s">
        <v>3095</v>
      </c>
      <c r="D1032" s="64" t="s">
        <v>3143</v>
      </c>
      <c r="E1032" s="64" t="s">
        <v>3103</v>
      </c>
      <c r="F1032" s="64" t="s">
        <v>3097</v>
      </c>
      <c r="G1032" s="64">
        <v>2010</v>
      </c>
      <c r="H1032" s="64"/>
      <c r="I1032" s="64"/>
      <c r="J1032" s="64"/>
      <c r="K1032" s="64"/>
      <c r="L1032" s="64"/>
      <c r="M1032" s="64" t="s">
        <v>3104</v>
      </c>
      <c r="N1032" s="64" t="s">
        <v>3105</v>
      </c>
      <c r="O1032" s="64">
        <v>330749</v>
      </c>
      <c r="P1032" s="64" t="s">
        <v>3100</v>
      </c>
      <c r="Q1032" s="64" t="s">
        <v>44</v>
      </c>
    </row>
    <row r="1033" spans="2:17" s="63" customFormat="1" ht="36" hidden="1" x14ac:dyDescent="0.2">
      <c r="B1033" s="64" t="s">
        <v>3119</v>
      </c>
      <c r="C1033" s="64" t="s">
        <v>3095</v>
      </c>
      <c r="D1033" s="64" t="s">
        <v>3144</v>
      </c>
      <c r="E1033" s="64" t="s">
        <v>3106</v>
      </c>
      <c r="F1033" s="64" t="s">
        <v>3097</v>
      </c>
      <c r="G1033" s="64">
        <v>2010</v>
      </c>
      <c r="H1033" s="64"/>
      <c r="I1033" s="64"/>
      <c r="J1033" s="64"/>
      <c r="K1033" s="64"/>
      <c r="L1033" s="64"/>
      <c r="M1033" s="64" t="s">
        <v>3107</v>
      </c>
      <c r="N1033" s="64" t="s">
        <v>3108</v>
      </c>
      <c r="O1033" s="64">
        <v>329970</v>
      </c>
      <c r="P1033" s="64" t="s">
        <v>3100</v>
      </c>
      <c r="Q1033" s="64" t="s">
        <v>44</v>
      </c>
    </row>
    <row r="1034" spans="2:17" s="63" customFormat="1" ht="36" hidden="1" x14ac:dyDescent="0.2">
      <c r="B1034" s="64" t="s">
        <v>3120</v>
      </c>
      <c r="C1034" s="64" t="s">
        <v>3095</v>
      </c>
      <c r="D1034" s="64" t="s">
        <v>3145</v>
      </c>
      <c r="E1034" s="64" t="s">
        <v>3109</v>
      </c>
      <c r="F1034" s="64" t="s">
        <v>3097</v>
      </c>
      <c r="G1034" s="64">
        <v>2007</v>
      </c>
      <c r="H1034" s="64"/>
      <c r="I1034" s="64"/>
      <c r="J1034" s="64"/>
      <c r="K1034" s="64"/>
      <c r="L1034" s="64"/>
      <c r="M1034" s="64" t="s">
        <v>3110</v>
      </c>
      <c r="N1034" s="64" t="s">
        <v>3111</v>
      </c>
      <c r="O1034" s="64">
        <v>284845</v>
      </c>
      <c r="P1034" s="64" t="s">
        <v>3100</v>
      </c>
      <c r="Q1034" s="64" t="s">
        <v>44</v>
      </c>
    </row>
    <row r="1035" spans="2:17" s="63" customFormat="1" ht="36" hidden="1" x14ac:dyDescent="0.2">
      <c r="B1035" s="64" t="s">
        <v>3121</v>
      </c>
      <c r="C1035" s="64" t="s">
        <v>3095</v>
      </c>
      <c r="D1035" s="64" t="s">
        <v>3146</v>
      </c>
      <c r="E1035" s="64" t="s">
        <v>3112</v>
      </c>
      <c r="F1035" s="64" t="s">
        <v>3097</v>
      </c>
      <c r="G1035" s="64">
        <v>2008</v>
      </c>
      <c r="H1035" s="64"/>
      <c r="I1035" s="64"/>
      <c r="J1035" s="64"/>
      <c r="K1035" s="64"/>
      <c r="L1035" s="64"/>
      <c r="M1035" s="64" t="s">
        <v>3113</v>
      </c>
      <c r="N1035" s="64" t="s">
        <v>409</v>
      </c>
      <c r="O1035" s="64">
        <v>258737</v>
      </c>
      <c r="P1035" s="64" t="s">
        <v>3100</v>
      </c>
      <c r="Q1035" s="64" t="s">
        <v>44</v>
      </c>
    </row>
    <row r="1036" spans="2:17" s="63" customFormat="1" ht="36" hidden="1" x14ac:dyDescent="0.2">
      <c r="B1036" s="64" t="s">
        <v>3122</v>
      </c>
      <c r="C1036" s="64" t="s">
        <v>3095</v>
      </c>
      <c r="D1036" s="64" t="s">
        <v>3147</v>
      </c>
      <c r="E1036" s="64" t="s">
        <v>3114</v>
      </c>
      <c r="F1036" s="64" t="s">
        <v>3097</v>
      </c>
      <c r="G1036" s="64">
        <v>2007</v>
      </c>
      <c r="H1036" s="64"/>
      <c r="I1036" s="64"/>
      <c r="J1036" s="64"/>
      <c r="K1036" s="64"/>
      <c r="L1036" s="64"/>
      <c r="M1036" s="64" t="s">
        <v>3115</v>
      </c>
      <c r="N1036" s="64" t="s">
        <v>3111</v>
      </c>
      <c r="O1036" s="64">
        <v>471518</v>
      </c>
      <c r="P1036" s="64" t="s">
        <v>3100</v>
      </c>
      <c r="Q1036" s="64" t="s">
        <v>44</v>
      </c>
    </row>
    <row r="1037" spans="2:17" s="63" customFormat="1" ht="48" hidden="1" x14ac:dyDescent="0.2">
      <c r="B1037" s="64" t="s">
        <v>3126</v>
      </c>
      <c r="C1037" s="64" t="s">
        <v>3127</v>
      </c>
      <c r="D1037" s="64" t="s">
        <v>3123</v>
      </c>
      <c r="E1037" s="64" t="s">
        <v>3124</v>
      </c>
      <c r="F1037" s="64" t="s">
        <v>3125</v>
      </c>
      <c r="G1037" s="64">
        <v>21731</v>
      </c>
      <c r="H1037" s="64"/>
      <c r="I1037" s="64"/>
      <c r="J1037" s="64"/>
      <c r="K1037" s="64"/>
      <c r="L1037" s="64"/>
      <c r="M1037" s="64"/>
      <c r="N1037" s="64"/>
      <c r="O1037" s="64"/>
      <c r="P1037" s="64" t="s">
        <v>53</v>
      </c>
      <c r="Q1037" s="64" t="s">
        <v>44</v>
      </c>
    </row>
    <row r="1038" spans="2:17" s="63" customFormat="1" ht="60.75" hidden="1" customHeight="1" x14ac:dyDescent="0.2">
      <c r="B1038" s="64" t="s">
        <v>3154</v>
      </c>
      <c r="C1038" s="64" t="s">
        <v>3159</v>
      </c>
      <c r="D1038" s="64" t="s">
        <v>3148</v>
      </c>
      <c r="E1038" s="64">
        <v>7883</v>
      </c>
      <c r="F1038" s="64" t="s">
        <v>3149</v>
      </c>
      <c r="G1038" s="64"/>
      <c r="H1038" s="64"/>
      <c r="I1038" s="64"/>
      <c r="J1038" s="64"/>
      <c r="K1038" s="64" t="s">
        <v>67</v>
      </c>
      <c r="L1038" s="64"/>
      <c r="M1038" s="64"/>
      <c r="N1038" s="64"/>
      <c r="O1038" s="64"/>
      <c r="P1038" s="64" t="s">
        <v>2137</v>
      </c>
      <c r="Q1038" s="64" t="s">
        <v>44</v>
      </c>
    </row>
    <row r="1039" spans="2:17" s="63" customFormat="1" ht="60.75" hidden="1" customHeight="1" x14ac:dyDescent="0.2">
      <c r="B1039" s="64" t="s">
        <v>3155</v>
      </c>
      <c r="C1039" s="64" t="s">
        <v>3159</v>
      </c>
      <c r="D1039" s="64" t="s">
        <v>3150</v>
      </c>
      <c r="E1039" s="64">
        <v>7876</v>
      </c>
      <c r="F1039" s="64" t="s">
        <v>3149</v>
      </c>
      <c r="G1039" s="64"/>
      <c r="H1039" s="64"/>
      <c r="I1039" s="64"/>
      <c r="J1039" s="64"/>
      <c r="K1039" s="64" t="s">
        <v>67</v>
      </c>
      <c r="L1039" s="64"/>
      <c r="M1039" s="64"/>
      <c r="N1039" s="64"/>
      <c r="O1039" s="64"/>
      <c r="P1039" s="64" t="s">
        <v>2137</v>
      </c>
      <c r="Q1039" s="64" t="s">
        <v>44</v>
      </c>
    </row>
    <row r="1040" spans="2:17" s="63" customFormat="1" ht="60.75" hidden="1" customHeight="1" x14ac:dyDescent="0.2">
      <c r="B1040" s="64" t="s">
        <v>3156</v>
      </c>
      <c r="C1040" s="64" t="s">
        <v>3159</v>
      </c>
      <c r="D1040" s="64" t="s">
        <v>3151</v>
      </c>
      <c r="E1040" s="64">
        <v>7873</v>
      </c>
      <c r="F1040" s="64" t="s">
        <v>3149</v>
      </c>
      <c r="G1040" s="64"/>
      <c r="H1040" s="64"/>
      <c r="I1040" s="64"/>
      <c r="J1040" s="64"/>
      <c r="K1040" s="64" t="s">
        <v>67</v>
      </c>
      <c r="L1040" s="64"/>
      <c r="M1040" s="64"/>
      <c r="N1040" s="64"/>
      <c r="O1040" s="64"/>
      <c r="P1040" s="64" t="s">
        <v>2137</v>
      </c>
      <c r="Q1040" s="64" t="s">
        <v>44</v>
      </c>
    </row>
    <row r="1041" spans="2:17" s="63" customFormat="1" ht="60.75" hidden="1" customHeight="1" x14ac:dyDescent="0.2">
      <c r="B1041" s="64" t="s">
        <v>3157</v>
      </c>
      <c r="C1041" s="64" t="s">
        <v>3159</v>
      </c>
      <c r="D1041" s="64" t="s">
        <v>3152</v>
      </c>
      <c r="E1041" s="64">
        <v>7874</v>
      </c>
      <c r="F1041" s="64" t="s">
        <v>3149</v>
      </c>
      <c r="G1041" s="64"/>
      <c r="H1041" s="64"/>
      <c r="I1041" s="64"/>
      <c r="J1041" s="64"/>
      <c r="K1041" s="64" t="s">
        <v>67</v>
      </c>
      <c r="L1041" s="64"/>
      <c r="M1041" s="64"/>
      <c r="N1041" s="64"/>
      <c r="O1041" s="64"/>
      <c r="P1041" s="64" t="s">
        <v>2137</v>
      </c>
      <c r="Q1041" s="64" t="s">
        <v>44</v>
      </c>
    </row>
    <row r="1042" spans="2:17" s="63" customFormat="1" ht="60.75" hidden="1" customHeight="1" x14ac:dyDescent="0.2">
      <c r="B1042" s="64" t="s">
        <v>3158</v>
      </c>
      <c r="C1042" s="64" t="s">
        <v>3159</v>
      </c>
      <c r="D1042" s="64" t="s">
        <v>3153</v>
      </c>
      <c r="E1042" s="64">
        <v>7850</v>
      </c>
      <c r="F1042" s="64" t="s">
        <v>3149</v>
      </c>
      <c r="G1042" s="64"/>
      <c r="H1042" s="64"/>
      <c r="I1042" s="64"/>
      <c r="J1042" s="64"/>
      <c r="K1042" s="64" t="s">
        <v>67</v>
      </c>
      <c r="L1042" s="64"/>
      <c r="M1042" s="64"/>
      <c r="N1042" s="64"/>
      <c r="O1042" s="64"/>
      <c r="P1042" s="64" t="s">
        <v>2137</v>
      </c>
      <c r="Q1042" s="64" t="s">
        <v>44</v>
      </c>
    </row>
    <row r="1043" spans="2:17" s="63" customFormat="1" ht="60" hidden="1" x14ac:dyDescent="0.2">
      <c r="B1043" s="64" t="s">
        <v>3199</v>
      </c>
      <c r="C1043" s="64" t="s">
        <v>3200</v>
      </c>
      <c r="D1043" s="64" t="s">
        <v>3201</v>
      </c>
      <c r="E1043" s="64">
        <v>12949</v>
      </c>
      <c r="F1043" s="64" t="s">
        <v>3202</v>
      </c>
      <c r="G1043" s="64">
        <v>41087</v>
      </c>
      <c r="H1043" s="64">
        <v>210.7</v>
      </c>
      <c r="I1043" s="64" t="s">
        <v>3203</v>
      </c>
      <c r="J1043" s="64" t="s">
        <v>134</v>
      </c>
      <c r="K1043" s="64" t="s">
        <v>3204</v>
      </c>
      <c r="L1043" s="64" t="s">
        <v>45</v>
      </c>
      <c r="M1043" s="64"/>
      <c r="N1043" s="64"/>
      <c r="O1043" s="64"/>
      <c r="P1043" s="64" t="s">
        <v>3279</v>
      </c>
      <c r="Q1043" s="64" t="s">
        <v>44</v>
      </c>
    </row>
    <row r="1044" spans="2:17" ht="60" hidden="1" x14ac:dyDescent="0.2">
      <c r="B1044" s="64" t="s">
        <v>3205</v>
      </c>
      <c r="C1044" s="64" t="s">
        <v>3200</v>
      </c>
      <c r="D1044" s="64" t="s">
        <v>3206</v>
      </c>
      <c r="E1044" s="64">
        <v>224</v>
      </c>
      <c r="F1044" s="64" t="s">
        <v>3207</v>
      </c>
      <c r="G1044" s="64">
        <v>41085</v>
      </c>
      <c r="H1044" s="64">
        <v>81.900000000000006</v>
      </c>
      <c r="I1044" s="64" t="s">
        <v>3208</v>
      </c>
      <c r="J1044" s="64" t="s">
        <v>134</v>
      </c>
      <c r="K1044" s="64" t="s">
        <v>3204</v>
      </c>
      <c r="L1044" s="64" t="s">
        <v>45</v>
      </c>
      <c r="M1044" s="69"/>
      <c r="N1044" s="69"/>
      <c r="O1044" s="69"/>
      <c r="P1044" s="64" t="s">
        <v>3279</v>
      </c>
      <c r="Q1044" s="64" t="s">
        <v>44</v>
      </c>
    </row>
    <row r="1045" spans="2:17" ht="60" hidden="1" x14ac:dyDescent="0.2">
      <c r="B1045" s="64" t="s">
        <v>3209</v>
      </c>
      <c r="C1045" s="64" t="s">
        <v>3200</v>
      </c>
      <c r="D1045" s="64" t="s">
        <v>3210</v>
      </c>
      <c r="E1045" s="64">
        <v>13265</v>
      </c>
      <c r="F1045" s="64" t="s">
        <v>3211</v>
      </c>
      <c r="G1045" s="64">
        <v>41087</v>
      </c>
      <c r="H1045" s="64">
        <v>38.700000000000003</v>
      </c>
      <c r="I1045" s="64" t="s">
        <v>3212</v>
      </c>
      <c r="J1045" s="64" t="s">
        <v>134</v>
      </c>
      <c r="K1045" s="64" t="s">
        <v>3204</v>
      </c>
      <c r="L1045" s="64" t="s">
        <v>45</v>
      </c>
      <c r="M1045" s="69"/>
      <c r="N1045" s="69"/>
      <c r="O1045" s="69"/>
      <c r="P1045" s="64" t="s">
        <v>3279</v>
      </c>
      <c r="Q1045" s="64" t="s">
        <v>44</v>
      </c>
    </row>
    <row r="1046" spans="2:17" ht="60" hidden="1" x14ac:dyDescent="0.2">
      <c r="B1046" s="64" t="s">
        <v>3213</v>
      </c>
      <c r="C1046" s="64" t="s">
        <v>3200</v>
      </c>
      <c r="D1046" s="64" t="s">
        <v>3214</v>
      </c>
      <c r="E1046" s="64">
        <v>221</v>
      </c>
      <c r="F1046" s="64" t="s">
        <v>3215</v>
      </c>
      <c r="G1046" s="64">
        <v>41085</v>
      </c>
      <c r="H1046" s="64">
        <v>49.8</v>
      </c>
      <c r="I1046" s="64" t="s">
        <v>3216</v>
      </c>
      <c r="J1046" s="64" t="s">
        <v>134</v>
      </c>
      <c r="K1046" s="64" t="s">
        <v>3204</v>
      </c>
      <c r="L1046" s="64" t="s">
        <v>45</v>
      </c>
      <c r="M1046" s="69"/>
      <c r="N1046" s="69"/>
      <c r="O1046" s="69"/>
      <c r="P1046" s="64" t="s">
        <v>3279</v>
      </c>
      <c r="Q1046" s="64" t="s">
        <v>44</v>
      </c>
    </row>
    <row r="1047" spans="2:17" ht="60" hidden="1" x14ac:dyDescent="0.2">
      <c r="B1047" s="64" t="s">
        <v>3217</v>
      </c>
      <c r="C1047" s="64" t="s">
        <v>3200</v>
      </c>
      <c r="D1047" s="64" t="s">
        <v>3218</v>
      </c>
      <c r="E1047" s="64">
        <v>10597</v>
      </c>
      <c r="F1047" s="64" t="s">
        <v>3219</v>
      </c>
      <c r="G1047" s="64">
        <v>37376</v>
      </c>
      <c r="H1047" s="64">
        <v>84.8</v>
      </c>
      <c r="I1047" s="64" t="s">
        <v>3220</v>
      </c>
      <c r="J1047" s="64" t="s">
        <v>134</v>
      </c>
      <c r="K1047" s="64" t="s">
        <v>3204</v>
      </c>
      <c r="L1047" s="64" t="s">
        <v>45</v>
      </c>
      <c r="M1047" s="69"/>
      <c r="N1047" s="69"/>
      <c r="O1047" s="69"/>
      <c r="P1047" s="64" t="s">
        <v>3279</v>
      </c>
      <c r="Q1047" s="64" t="s">
        <v>44</v>
      </c>
    </row>
    <row r="1048" spans="2:17" ht="72" hidden="1" x14ac:dyDescent="0.2">
      <c r="B1048" s="64" t="s">
        <v>3221</v>
      </c>
      <c r="C1048" s="64" t="s">
        <v>3200</v>
      </c>
      <c r="D1048" s="64" t="s">
        <v>3222</v>
      </c>
      <c r="E1048" s="64">
        <v>10623</v>
      </c>
      <c r="F1048" s="64" t="s">
        <v>3223</v>
      </c>
      <c r="G1048" s="64">
        <v>37376</v>
      </c>
      <c r="H1048" s="64">
        <v>300</v>
      </c>
      <c r="I1048" s="64" t="s">
        <v>3224</v>
      </c>
      <c r="J1048" s="64" t="s">
        <v>134</v>
      </c>
      <c r="K1048" s="64" t="s">
        <v>3204</v>
      </c>
      <c r="L1048" s="64" t="s">
        <v>45</v>
      </c>
      <c r="M1048" s="69"/>
      <c r="N1048" s="69"/>
      <c r="O1048" s="69"/>
      <c r="P1048" s="64" t="s">
        <v>3280</v>
      </c>
      <c r="Q1048" s="64" t="s">
        <v>44</v>
      </c>
    </row>
    <row r="1049" spans="2:17" ht="72" hidden="1" x14ac:dyDescent="0.2">
      <c r="B1049" s="64" t="s">
        <v>3225</v>
      </c>
      <c r="C1049" s="64" t="s">
        <v>3200</v>
      </c>
      <c r="D1049" s="64" t="s">
        <v>3226</v>
      </c>
      <c r="E1049" s="64">
        <v>10728</v>
      </c>
      <c r="F1049" s="64" t="s">
        <v>3227</v>
      </c>
      <c r="G1049" s="64">
        <v>37376</v>
      </c>
      <c r="H1049" s="64">
        <v>1100</v>
      </c>
      <c r="I1049" s="64" t="s">
        <v>3228</v>
      </c>
      <c r="J1049" s="64" t="s">
        <v>134</v>
      </c>
      <c r="K1049" s="64" t="s">
        <v>3204</v>
      </c>
      <c r="L1049" s="64" t="s">
        <v>45</v>
      </c>
      <c r="M1049" s="69"/>
      <c r="N1049" s="69"/>
      <c r="O1049" s="69"/>
      <c r="P1049" s="64" t="s">
        <v>3280</v>
      </c>
      <c r="Q1049" s="64" t="s">
        <v>44</v>
      </c>
    </row>
    <row r="1050" spans="2:17" ht="72" hidden="1" x14ac:dyDescent="0.2">
      <c r="B1050" s="64" t="s">
        <v>3229</v>
      </c>
      <c r="C1050" s="64" t="s">
        <v>3200</v>
      </c>
      <c r="D1050" s="64" t="s">
        <v>3230</v>
      </c>
      <c r="E1050" s="64">
        <v>272</v>
      </c>
      <c r="F1050" s="64" t="s">
        <v>3231</v>
      </c>
      <c r="G1050" s="64">
        <v>42324</v>
      </c>
      <c r="H1050" s="64"/>
      <c r="I1050" s="64"/>
      <c r="J1050" s="64" t="s">
        <v>134</v>
      </c>
      <c r="K1050" s="64" t="s">
        <v>3204</v>
      </c>
      <c r="L1050" s="64" t="s">
        <v>45</v>
      </c>
      <c r="M1050" s="69"/>
      <c r="N1050" s="69"/>
      <c r="O1050" s="69"/>
      <c r="P1050" s="64" t="s">
        <v>3281</v>
      </c>
      <c r="Q1050" s="64" t="s">
        <v>44</v>
      </c>
    </row>
    <row r="1051" spans="2:17" ht="60" hidden="1" x14ac:dyDescent="0.2">
      <c r="B1051" s="64" t="s">
        <v>3232</v>
      </c>
      <c r="C1051" s="64" t="s">
        <v>3200</v>
      </c>
      <c r="D1051" s="64" t="s">
        <v>3233</v>
      </c>
      <c r="E1051" s="64">
        <v>13266</v>
      </c>
      <c r="F1051" s="64" t="s">
        <v>3234</v>
      </c>
      <c r="G1051" s="64">
        <v>41087</v>
      </c>
      <c r="H1051" s="64"/>
      <c r="I1051" s="64"/>
      <c r="J1051" s="64" t="s">
        <v>134</v>
      </c>
      <c r="K1051" s="64" t="s">
        <v>3204</v>
      </c>
      <c r="L1051" s="64" t="s">
        <v>45</v>
      </c>
      <c r="M1051" s="69"/>
      <c r="N1051" s="69"/>
      <c r="O1051" s="69"/>
      <c r="P1051" s="64" t="s">
        <v>3279</v>
      </c>
      <c r="Q1051" s="64" t="s">
        <v>44</v>
      </c>
    </row>
    <row r="1052" spans="2:17" ht="48" hidden="1" x14ac:dyDescent="0.2">
      <c r="B1052" s="64" t="s">
        <v>3235</v>
      </c>
      <c r="C1052" s="64" t="s">
        <v>3200</v>
      </c>
      <c r="D1052" s="64" t="s">
        <v>3236</v>
      </c>
      <c r="E1052" s="64">
        <v>12959</v>
      </c>
      <c r="F1052" s="64" t="s">
        <v>3234</v>
      </c>
      <c r="G1052" s="64">
        <v>41085</v>
      </c>
      <c r="H1052" s="64"/>
      <c r="I1052" s="64"/>
      <c r="J1052" s="64" t="s">
        <v>134</v>
      </c>
      <c r="K1052" s="64" t="s">
        <v>3204</v>
      </c>
      <c r="L1052" s="64" t="s">
        <v>45</v>
      </c>
      <c r="M1052" s="69"/>
      <c r="N1052" s="69"/>
      <c r="O1052" s="69"/>
      <c r="P1052" s="64" t="s">
        <v>3280</v>
      </c>
      <c r="Q1052" s="64" t="s">
        <v>44</v>
      </c>
    </row>
    <row r="1053" spans="2:17" ht="48" hidden="1" x14ac:dyDescent="0.2">
      <c r="B1053" s="64" t="s">
        <v>3237</v>
      </c>
      <c r="C1053" s="64" t="s">
        <v>3200</v>
      </c>
      <c r="D1053" s="64" t="s">
        <v>3238</v>
      </c>
      <c r="E1053" s="64">
        <v>230</v>
      </c>
      <c r="F1053" s="64" t="s">
        <v>3234</v>
      </c>
      <c r="G1053" s="64">
        <v>41085</v>
      </c>
      <c r="H1053" s="64"/>
      <c r="I1053" s="64"/>
      <c r="J1053" s="64" t="s">
        <v>134</v>
      </c>
      <c r="K1053" s="64" t="s">
        <v>3204</v>
      </c>
      <c r="L1053" s="64" t="s">
        <v>45</v>
      </c>
      <c r="M1053" s="69"/>
      <c r="N1053" s="69"/>
      <c r="O1053" s="69"/>
      <c r="P1053" s="64" t="s">
        <v>3280</v>
      </c>
      <c r="Q1053" s="64" t="s">
        <v>44</v>
      </c>
    </row>
    <row r="1054" spans="2:17" ht="48" hidden="1" x14ac:dyDescent="0.2">
      <c r="B1054" s="64" t="s">
        <v>3239</v>
      </c>
      <c r="C1054" s="64" t="s">
        <v>3200</v>
      </c>
      <c r="D1054" s="64" t="s">
        <v>3240</v>
      </c>
      <c r="E1054" s="64">
        <v>231</v>
      </c>
      <c r="F1054" s="64" t="s">
        <v>3234</v>
      </c>
      <c r="G1054" s="64">
        <v>41085</v>
      </c>
      <c r="H1054" s="64"/>
      <c r="I1054" s="64"/>
      <c r="J1054" s="64" t="s">
        <v>134</v>
      </c>
      <c r="K1054" s="64" t="s">
        <v>3204</v>
      </c>
      <c r="L1054" s="64" t="s">
        <v>45</v>
      </c>
      <c r="M1054" s="69"/>
      <c r="N1054" s="69"/>
      <c r="O1054" s="69"/>
      <c r="P1054" s="64" t="s">
        <v>3280</v>
      </c>
      <c r="Q1054" s="64" t="s">
        <v>44</v>
      </c>
    </row>
    <row r="1055" spans="2:17" ht="48" hidden="1" x14ac:dyDescent="0.2">
      <c r="B1055" s="64" t="s">
        <v>3241</v>
      </c>
      <c r="C1055" s="64" t="s">
        <v>3200</v>
      </c>
      <c r="D1055" s="64" t="s">
        <v>3242</v>
      </c>
      <c r="E1055" s="64" t="s">
        <v>3243</v>
      </c>
      <c r="F1055" s="64" t="s">
        <v>3234</v>
      </c>
      <c r="G1055" s="64">
        <v>37376</v>
      </c>
      <c r="H1055" s="64"/>
      <c r="I1055" s="64"/>
      <c r="J1055" s="64" t="s">
        <v>134</v>
      </c>
      <c r="K1055" s="64" t="s">
        <v>3204</v>
      </c>
      <c r="L1055" s="64" t="s">
        <v>45</v>
      </c>
      <c r="M1055" s="69"/>
      <c r="N1055" s="69"/>
      <c r="O1055" s="69"/>
      <c r="P1055" s="64" t="s">
        <v>3280</v>
      </c>
      <c r="Q1055" s="64" t="s">
        <v>44</v>
      </c>
    </row>
    <row r="1056" spans="2:17" ht="48" hidden="1" x14ac:dyDescent="0.2">
      <c r="B1056" s="64" t="s">
        <v>3244</v>
      </c>
      <c r="C1056" s="64" t="s">
        <v>3200</v>
      </c>
      <c r="D1056" s="64" t="s">
        <v>3245</v>
      </c>
      <c r="E1056" s="64">
        <v>232</v>
      </c>
      <c r="F1056" s="64" t="s">
        <v>3234</v>
      </c>
      <c r="G1056" s="64">
        <v>41085</v>
      </c>
      <c r="H1056" s="64"/>
      <c r="I1056" s="64"/>
      <c r="J1056" s="64" t="s">
        <v>134</v>
      </c>
      <c r="K1056" s="64" t="s">
        <v>3204</v>
      </c>
      <c r="L1056" s="64" t="s">
        <v>45</v>
      </c>
      <c r="M1056" s="69"/>
      <c r="N1056" s="69"/>
      <c r="O1056" s="69"/>
      <c r="P1056" s="64" t="s">
        <v>3280</v>
      </c>
      <c r="Q1056" s="64" t="s">
        <v>44</v>
      </c>
    </row>
    <row r="1057" spans="2:17" ht="48" hidden="1" x14ac:dyDescent="0.2">
      <c r="B1057" s="64" t="s">
        <v>3246</v>
      </c>
      <c r="C1057" s="64" t="s">
        <v>3200</v>
      </c>
      <c r="D1057" s="64" t="s">
        <v>3247</v>
      </c>
      <c r="E1057" s="64">
        <v>233</v>
      </c>
      <c r="F1057" s="64" t="s">
        <v>3234</v>
      </c>
      <c r="G1057" s="64">
        <v>41085</v>
      </c>
      <c r="H1057" s="64"/>
      <c r="I1057" s="64"/>
      <c r="J1057" s="64" t="s">
        <v>134</v>
      </c>
      <c r="K1057" s="64" t="s">
        <v>3204</v>
      </c>
      <c r="L1057" s="64" t="s">
        <v>45</v>
      </c>
      <c r="M1057" s="69"/>
      <c r="N1057" s="69"/>
      <c r="O1057" s="69"/>
      <c r="P1057" s="64" t="s">
        <v>3280</v>
      </c>
      <c r="Q1057" s="64" t="s">
        <v>44</v>
      </c>
    </row>
    <row r="1058" spans="2:17" ht="48" hidden="1" x14ac:dyDescent="0.2">
      <c r="B1058" s="64" t="s">
        <v>3248</v>
      </c>
      <c r="C1058" s="64" t="s">
        <v>3200</v>
      </c>
      <c r="D1058" s="64" t="s">
        <v>3249</v>
      </c>
      <c r="E1058" s="64">
        <v>234</v>
      </c>
      <c r="F1058" s="64" t="s">
        <v>3234</v>
      </c>
      <c r="G1058" s="64">
        <v>41085</v>
      </c>
      <c r="H1058" s="64"/>
      <c r="I1058" s="64"/>
      <c r="J1058" s="64" t="s">
        <v>134</v>
      </c>
      <c r="K1058" s="64" t="s">
        <v>3204</v>
      </c>
      <c r="L1058" s="64" t="s">
        <v>45</v>
      </c>
      <c r="M1058" s="69"/>
      <c r="N1058" s="69"/>
      <c r="O1058" s="69"/>
      <c r="P1058" s="64" t="s">
        <v>3280</v>
      </c>
      <c r="Q1058" s="64" t="s">
        <v>44</v>
      </c>
    </row>
    <row r="1059" spans="2:17" ht="48" hidden="1" x14ac:dyDescent="0.2">
      <c r="B1059" s="64" t="s">
        <v>3250</v>
      </c>
      <c r="C1059" s="64" t="s">
        <v>3200</v>
      </c>
      <c r="D1059" s="64" t="s">
        <v>3251</v>
      </c>
      <c r="E1059" s="64">
        <v>235</v>
      </c>
      <c r="F1059" s="64" t="s">
        <v>3234</v>
      </c>
      <c r="G1059" s="64">
        <v>41085</v>
      </c>
      <c r="H1059" s="64"/>
      <c r="I1059" s="64"/>
      <c r="J1059" s="64" t="s">
        <v>134</v>
      </c>
      <c r="K1059" s="64" t="s">
        <v>3204</v>
      </c>
      <c r="L1059" s="64" t="s">
        <v>45</v>
      </c>
      <c r="M1059" s="69"/>
      <c r="N1059" s="69"/>
      <c r="O1059" s="69"/>
      <c r="P1059" s="64" t="s">
        <v>3280</v>
      </c>
      <c r="Q1059" s="64" t="s">
        <v>44</v>
      </c>
    </row>
    <row r="1060" spans="2:17" ht="48" hidden="1" x14ac:dyDescent="0.2">
      <c r="B1060" s="64" t="s">
        <v>3252</v>
      </c>
      <c r="C1060" s="64" t="s">
        <v>3200</v>
      </c>
      <c r="D1060" s="64" t="s">
        <v>3253</v>
      </c>
      <c r="E1060" s="64">
        <v>6012</v>
      </c>
      <c r="F1060" s="64" t="s">
        <v>3234</v>
      </c>
      <c r="G1060" s="64">
        <v>37376</v>
      </c>
      <c r="H1060" s="64"/>
      <c r="I1060" s="64"/>
      <c r="J1060" s="64" t="s">
        <v>134</v>
      </c>
      <c r="K1060" s="64" t="s">
        <v>3204</v>
      </c>
      <c r="L1060" s="64" t="s">
        <v>45</v>
      </c>
      <c r="M1060" s="69"/>
      <c r="N1060" s="69"/>
      <c r="O1060" s="69"/>
      <c r="P1060" s="64" t="s">
        <v>3280</v>
      </c>
      <c r="Q1060" s="64" t="s">
        <v>44</v>
      </c>
    </row>
    <row r="1061" spans="2:17" ht="48" hidden="1" x14ac:dyDescent="0.2">
      <c r="B1061" s="64" t="s">
        <v>3254</v>
      </c>
      <c r="C1061" s="64" t="s">
        <v>3200</v>
      </c>
      <c r="D1061" s="64" t="s">
        <v>3255</v>
      </c>
      <c r="E1061" s="64">
        <v>222</v>
      </c>
      <c r="F1061" s="64" t="s">
        <v>3215</v>
      </c>
      <c r="G1061" s="64">
        <v>41085</v>
      </c>
      <c r="H1061" s="64"/>
      <c r="I1061" s="64"/>
      <c r="J1061" s="64" t="s">
        <v>134</v>
      </c>
      <c r="K1061" s="64" t="s">
        <v>3204</v>
      </c>
      <c r="L1061" s="64" t="s">
        <v>45</v>
      </c>
      <c r="M1061" s="69"/>
      <c r="N1061" s="69"/>
      <c r="O1061" s="69"/>
      <c r="P1061" s="64" t="s">
        <v>3280</v>
      </c>
      <c r="Q1061" s="64" t="s">
        <v>44</v>
      </c>
    </row>
    <row r="1062" spans="2:17" ht="48" hidden="1" x14ac:dyDescent="0.2">
      <c r="B1062" s="64" t="s">
        <v>3256</v>
      </c>
      <c r="C1062" s="64" t="s">
        <v>3200</v>
      </c>
      <c r="D1062" s="64" t="s">
        <v>3257</v>
      </c>
      <c r="E1062" s="64">
        <v>223</v>
      </c>
      <c r="F1062" s="64" t="s">
        <v>3215</v>
      </c>
      <c r="G1062" s="64">
        <v>41085</v>
      </c>
      <c r="H1062" s="64"/>
      <c r="I1062" s="64"/>
      <c r="J1062" s="64" t="s">
        <v>134</v>
      </c>
      <c r="K1062" s="64" t="s">
        <v>3204</v>
      </c>
      <c r="L1062" s="64" t="s">
        <v>45</v>
      </c>
      <c r="M1062" s="69"/>
      <c r="N1062" s="69"/>
      <c r="O1062" s="69"/>
      <c r="P1062" s="64" t="s">
        <v>3280</v>
      </c>
      <c r="Q1062" s="64" t="s">
        <v>44</v>
      </c>
    </row>
    <row r="1063" spans="2:17" ht="60" hidden="1" x14ac:dyDescent="0.2">
      <c r="B1063" s="64" t="s">
        <v>3258</v>
      </c>
      <c r="C1063" s="64" t="s">
        <v>3200</v>
      </c>
      <c r="D1063" s="64" t="s">
        <v>3259</v>
      </c>
      <c r="E1063" s="64">
        <v>10084</v>
      </c>
      <c r="F1063" s="64" t="s">
        <v>3202</v>
      </c>
      <c r="G1063" s="64">
        <v>37376</v>
      </c>
      <c r="H1063" s="64"/>
      <c r="I1063" s="64"/>
      <c r="J1063" s="64" t="s">
        <v>134</v>
      </c>
      <c r="K1063" s="64" t="s">
        <v>3204</v>
      </c>
      <c r="L1063" s="64" t="s">
        <v>45</v>
      </c>
      <c r="M1063" s="69"/>
      <c r="N1063" s="69"/>
      <c r="O1063" s="69"/>
      <c r="P1063" s="64" t="s">
        <v>3280</v>
      </c>
      <c r="Q1063" s="64" t="s">
        <v>44</v>
      </c>
    </row>
    <row r="1064" spans="2:17" ht="60" hidden="1" x14ac:dyDescent="0.2">
      <c r="B1064" s="64" t="s">
        <v>3260</v>
      </c>
      <c r="C1064" s="64" t="s">
        <v>3200</v>
      </c>
      <c r="D1064" s="64" t="s">
        <v>3261</v>
      </c>
      <c r="E1064" s="64">
        <v>10616</v>
      </c>
      <c r="F1064" s="64" t="s">
        <v>3202</v>
      </c>
      <c r="G1064" s="64">
        <v>37376</v>
      </c>
      <c r="H1064" s="64"/>
      <c r="I1064" s="64"/>
      <c r="J1064" s="64" t="s">
        <v>134</v>
      </c>
      <c r="K1064" s="64" t="s">
        <v>3204</v>
      </c>
      <c r="L1064" s="64" t="s">
        <v>45</v>
      </c>
      <c r="M1064" s="69"/>
      <c r="N1064" s="69"/>
      <c r="O1064" s="69"/>
      <c r="P1064" s="64" t="s">
        <v>3280</v>
      </c>
      <c r="Q1064" s="64" t="s">
        <v>44</v>
      </c>
    </row>
    <row r="1065" spans="2:17" ht="60" hidden="1" x14ac:dyDescent="0.2">
      <c r="B1065" s="64" t="s">
        <v>3262</v>
      </c>
      <c r="C1065" s="64" t="s">
        <v>3200</v>
      </c>
      <c r="D1065" s="64" t="s">
        <v>3263</v>
      </c>
      <c r="E1065" s="64">
        <v>11119</v>
      </c>
      <c r="F1065" s="64" t="s">
        <v>3202</v>
      </c>
      <c r="G1065" s="64">
        <v>37376</v>
      </c>
      <c r="H1065" s="64"/>
      <c r="I1065" s="64"/>
      <c r="J1065" s="64" t="s">
        <v>134</v>
      </c>
      <c r="K1065" s="64" t="s">
        <v>3204</v>
      </c>
      <c r="L1065" s="64" t="s">
        <v>45</v>
      </c>
      <c r="M1065" s="69"/>
      <c r="N1065" s="69"/>
      <c r="O1065" s="69"/>
      <c r="P1065" s="64" t="s">
        <v>3282</v>
      </c>
      <c r="Q1065" s="64" t="s">
        <v>44</v>
      </c>
    </row>
    <row r="1066" spans="2:17" ht="48" hidden="1" x14ac:dyDescent="0.2">
      <c r="B1066" s="64" t="s">
        <v>3264</v>
      </c>
      <c r="C1066" s="64" t="s">
        <v>3200</v>
      </c>
      <c r="D1066" s="64" t="s">
        <v>3265</v>
      </c>
      <c r="E1066" s="64">
        <v>225</v>
      </c>
      <c r="F1066" s="64" t="s">
        <v>3207</v>
      </c>
      <c r="G1066" s="64">
        <v>41085</v>
      </c>
      <c r="H1066" s="64"/>
      <c r="I1066" s="64"/>
      <c r="J1066" s="64" t="s">
        <v>134</v>
      </c>
      <c r="K1066" s="64" t="s">
        <v>3204</v>
      </c>
      <c r="L1066" s="64" t="s">
        <v>45</v>
      </c>
      <c r="M1066" s="69"/>
      <c r="N1066" s="69"/>
      <c r="O1066" s="69"/>
      <c r="P1066" s="64" t="s">
        <v>3280</v>
      </c>
      <c r="Q1066" s="64" t="s">
        <v>44</v>
      </c>
    </row>
    <row r="1067" spans="2:17" ht="48" hidden="1" x14ac:dyDescent="0.2">
      <c r="B1067" s="64" t="s">
        <v>3266</v>
      </c>
      <c r="C1067" s="64" t="s">
        <v>3200</v>
      </c>
      <c r="D1067" s="64" t="s">
        <v>3267</v>
      </c>
      <c r="E1067" s="64">
        <v>11242</v>
      </c>
      <c r="F1067" s="64" t="s">
        <v>3234</v>
      </c>
      <c r="G1067" s="64">
        <v>37376</v>
      </c>
      <c r="H1067" s="64"/>
      <c r="I1067" s="64"/>
      <c r="J1067" s="64" t="s">
        <v>134</v>
      </c>
      <c r="K1067" s="64" t="s">
        <v>3204</v>
      </c>
      <c r="L1067" s="64" t="s">
        <v>45</v>
      </c>
      <c r="M1067" s="69"/>
      <c r="N1067" s="69"/>
      <c r="O1067" s="69"/>
      <c r="P1067" s="64" t="s">
        <v>3280</v>
      </c>
      <c r="Q1067" s="64" t="s">
        <v>44</v>
      </c>
    </row>
    <row r="1068" spans="2:17" ht="60" hidden="1" x14ac:dyDescent="0.2">
      <c r="B1068" s="64" t="s">
        <v>3268</v>
      </c>
      <c r="C1068" s="64" t="s">
        <v>3200</v>
      </c>
      <c r="D1068" s="64" t="s">
        <v>3269</v>
      </c>
      <c r="E1068" s="64" t="s">
        <v>3270</v>
      </c>
      <c r="F1068" s="64" t="s">
        <v>3202</v>
      </c>
      <c r="G1068" s="64">
        <v>43830</v>
      </c>
      <c r="H1068" s="64"/>
      <c r="I1068" s="64"/>
      <c r="J1068" s="64" t="s">
        <v>134</v>
      </c>
      <c r="K1068" s="64" t="s">
        <v>3204</v>
      </c>
      <c r="L1068" s="64" t="s">
        <v>45</v>
      </c>
      <c r="M1068" s="69"/>
      <c r="N1068" s="69"/>
      <c r="O1068" s="69"/>
      <c r="P1068" s="64" t="s">
        <v>3281</v>
      </c>
      <c r="Q1068" s="64" t="s">
        <v>44</v>
      </c>
    </row>
    <row r="1069" spans="2:17" ht="60" hidden="1" x14ac:dyDescent="0.2">
      <c r="B1069" s="64" t="s">
        <v>3271</v>
      </c>
      <c r="C1069" s="64" t="s">
        <v>3200</v>
      </c>
      <c r="D1069" s="64" t="s">
        <v>3272</v>
      </c>
      <c r="E1069" s="64" t="s">
        <v>3273</v>
      </c>
      <c r="F1069" s="64" t="s">
        <v>3202</v>
      </c>
      <c r="G1069" s="64">
        <v>44155</v>
      </c>
      <c r="H1069" s="64"/>
      <c r="I1069" s="64"/>
      <c r="J1069" s="64" t="s">
        <v>134</v>
      </c>
      <c r="K1069" s="64" t="s">
        <v>3204</v>
      </c>
      <c r="L1069" s="64" t="s">
        <v>45</v>
      </c>
      <c r="M1069" s="69"/>
      <c r="N1069" s="69"/>
      <c r="O1069" s="69"/>
      <c r="P1069" s="64" t="s">
        <v>3281</v>
      </c>
      <c r="Q1069" s="64" t="s">
        <v>44</v>
      </c>
    </row>
    <row r="1070" spans="2:17" ht="72" hidden="1" x14ac:dyDescent="0.2">
      <c r="B1070" s="64" t="s">
        <v>3274</v>
      </c>
      <c r="C1070" s="64" t="s">
        <v>3200</v>
      </c>
      <c r="D1070" s="64" t="s">
        <v>3275</v>
      </c>
      <c r="E1070" s="64" t="s">
        <v>3276</v>
      </c>
      <c r="F1070" s="64" t="s">
        <v>3277</v>
      </c>
      <c r="G1070" s="64">
        <v>44560</v>
      </c>
      <c r="H1070" s="64">
        <v>129</v>
      </c>
      <c r="I1070" s="64" t="s">
        <v>3278</v>
      </c>
      <c r="J1070" s="64" t="s">
        <v>134</v>
      </c>
      <c r="K1070" s="64" t="s">
        <v>3204</v>
      </c>
      <c r="L1070" s="64" t="s">
        <v>45</v>
      </c>
      <c r="M1070" s="69"/>
      <c r="N1070" s="69"/>
      <c r="O1070" s="69"/>
      <c r="P1070" s="64" t="s">
        <v>3283</v>
      </c>
      <c r="Q1070" s="64" t="s">
        <v>44</v>
      </c>
    </row>
    <row r="1071" spans="2:17" x14ac:dyDescent="0.2">
      <c r="B1071" s="68"/>
      <c r="C1071" s="68"/>
      <c r="D1071" s="68"/>
      <c r="E1071" s="68"/>
      <c r="F1071" s="68"/>
      <c r="G1071" s="68"/>
      <c r="H1071" s="68"/>
      <c r="I1071" s="68"/>
      <c r="J1071" s="68"/>
      <c r="K1071" s="68"/>
      <c r="L1071" s="68"/>
    </row>
    <row r="1073" spans="2:2" x14ac:dyDescent="0.2">
      <c r="B1073" s="62" t="s">
        <v>15</v>
      </c>
    </row>
    <row r="1074" spans="2:2" x14ac:dyDescent="0.2">
      <c r="B1074" s="62" t="s">
        <v>22</v>
      </c>
    </row>
    <row r="1075" spans="2:2" x14ac:dyDescent="0.2">
      <c r="B1075" s="62" t="s">
        <v>16</v>
      </c>
    </row>
  </sheetData>
  <autoFilter ref="B6:CCV1070" xr:uid="{00000000-0009-0000-0000-000000000000}">
    <filterColumn colId="1">
      <filters>
        <filter val="ООО &quot;Автозаводская ТЭЦ&quot;"/>
      </filters>
    </filterColumn>
  </autoFilter>
  <mergeCells count="6">
    <mergeCell ref="B2:Q2"/>
    <mergeCell ref="H4:L4"/>
    <mergeCell ref="M4:O4"/>
    <mergeCell ref="B4:G4"/>
    <mergeCell ref="Q4:Q5"/>
    <mergeCell ref="P4:P5"/>
  </mergeCells>
  <phoneticPr fontId="17" type="noConversion"/>
  <dataValidations count="3">
    <dataValidation type="list" allowBlank="1" showInputMessage="1" showErrorMessage="1" prompt="Выберите способ" sqref="Q599:Q641 VSG599:VSG604 VSG664 WCC599:WCC604 WCC664 VIK599:VIK604 VIK664 UYO599:UYO604 UYO664 UOS599:UOS604 UOS664 UEW599:UEW604 UEW664 TVA599:TVA604 TVA664 TLE599:TLE604 TLE664 TBI599:TBI604 TBI664 SRM599:SRM604 SRM664 SHQ599:SHQ604 SHQ664 RXU599:RXU604 RXU664 RNY599:RNY604 RNY664 REC599:REC604 REC664 QUG599:QUG604 QUG664 QKK599:QKK604 QKK664 QAO599:QAO604 QAO664 PQS599:PQS604 PQS664 PGW599:PGW604 PGW664 OXA599:OXA604 OXA664 ONE599:ONE604 ONE664 ODI599:ODI604 ODI664 NTM599:NTM604 NTM664 NJQ599:NJQ604 NJQ664 MZU599:MZU604 MZU664 MPY599:MPY604 MPY664 MGC599:MGC604 MGC664 LWG599:LWG604 LWG664 LMK599:LMK604 LMK664 LCO599:LCO604 LCO664 KSS599:KSS604 KSS664 KIW599:KIW604 KIW664 JZA599:JZA604 JZA664 JPE599:JPE604 JPE664 JFI599:JFI604 JFI664 IVM599:IVM604 IVM664 ILQ599:ILQ604 ILQ664 IBU599:IBU604 IBU664 HRY599:HRY604 HRY664 HIC599:HIC604 HIC664 GYG599:GYG604 GYG664 GOK599:GOK604 GOK664 GEO599:GEO604 GEO664 FUS599:FUS604 FUS664 FKW599:FKW604 FKW664 FBA599:FBA604 FBA664 ERE599:ERE604 ERE664 EHI599:EHI604 EHI664 DXM599:DXM604 DXM664 DNQ599:DNQ604 DNQ664 DDU599:DDU604 DDU664 CTY599:CTY604 CTY664 CKC599:CKC604 CKC664 CAG599:CAG604 CAG664 BQK599:BQK604 BQK664 BGO599:BGO604 BGO664 AWS599:AWS604 AWS664 AMW599:AMW604 AMW664 ADA599:ADA604 ADA664 TE599:TE604 TE664 JI599:JI604 JI664 WVU599:WVU604 WVU664 WLY599:WLY604 WLY664 Q644:Q804 Q820:Q867 Q873:Q943 Q945:Q1070 Q7:Q597" xr:uid="{00000000-0002-0000-0000-000000000000}">
      <formula1>Способ</formula1>
    </dataValidation>
    <dataValidation type="list" allowBlank="1" showInputMessage="1" showErrorMessage="1" sqref="L880:L882 L899:L914 L920" xr:uid="{00000000-0002-0000-0000-000001000000}">
      <formula1>обременение</formula1>
    </dataValidation>
    <dataValidation type="list" allowBlank="1" showInputMessage="1" showErrorMessage="1" sqref="Q868:Q872" xr:uid="{00000000-0002-0000-0000-000002000000}">
      <formula1>планируемые</formula1>
    </dataValidation>
  </dataValidations>
  <pageMargins left="0.7" right="0.7" top="0.75" bottom="0.75" header="0.3" footer="0.3"/>
  <pageSetup paperSize="9" orientation="portrait" r:id="rId1"/>
  <ignoredErrors>
    <ignoredError sqref="E644:E645 E647:E648 E650 G939:G943 E958:E960 E961:E962 E973 E986:E987 E990:E991 E8 E1027:E1028 E992:E995" numberStoredAsText="1"/>
    <ignoredError sqref="B11:B14 B15:B22 B598 B642:B643"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5"/>
  <sheetViews>
    <sheetView workbookViewId="0">
      <selection activeCell="B13" sqref="B13"/>
    </sheetView>
  </sheetViews>
  <sheetFormatPr defaultRowHeight="15" x14ac:dyDescent="0.25"/>
  <cols>
    <col min="1" max="1" width="43.140625" customWidth="1"/>
    <col min="2" max="2" width="23.5703125" customWidth="1"/>
    <col min="3" max="3" width="43.7109375" customWidth="1"/>
    <col min="4" max="4" width="19.5703125" customWidth="1"/>
    <col min="5" max="5" width="40.28515625" customWidth="1"/>
    <col min="6" max="6" width="12.28515625" customWidth="1"/>
  </cols>
  <sheetData>
    <row r="1" spans="1:6" x14ac:dyDescent="0.25">
      <c r="A1" s="1" t="s">
        <v>36</v>
      </c>
      <c r="B1" s="1" t="s">
        <v>37</v>
      </c>
      <c r="C1" s="1" t="s">
        <v>43</v>
      </c>
      <c r="D1" s="1" t="s">
        <v>50</v>
      </c>
      <c r="E1" s="1" t="s">
        <v>49</v>
      </c>
      <c r="F1" s="1" t="s">
        <v>9</v>
      </c>
    </row>
    <row r="2" spans="1:6" x14ac:dyDescent="0.25">
      <c r="A2" t="s">
        <v>23</v>
      </c>
      <c r="B2" t="s">
        <v>38</v>
      </c>
      <c r="C2" t="s">
        <v>44</v>
      </c>
      <c r="D2" t="s">
        <v>44</v>
      </c>
      <c r="E2" t="s">
        <v>52</v>
      </c>
      <c r="F2" t="s">
        <v>56</v>
      </c>
    </row>
    <row r="3" spans="1:6" x14ac:dyDescent="0.25">
      <c r="A3" t="s">
        <v>24</v>
      </c>
      <c r="B3" t="s">
        <v>39</v>
      </c>
      <c r="C3" t="s">
        <v>45</v>
      </c>
      <c r="D3" t="s">
        <v>46</v>
      </c>
      <c r="E3" t="s">
        <v>53</v>
      </c>
      <c r="F3" t="s">
        <v>57</v>
      </c>
    </row>
    <row r="4" spans="1:6" x14ac:dyDescent="0.25">
      <c r="A4" t="s">
        <v>25</v>
      </c>
      <c r="B4" t="s">
        <v>40</v>
      </c>
      <c r="C4" t="s">
        <v>46</v>
      </c>
      <c r="D4" t="s">
        <v>51</v>
      </c>
      <c r="E4" t="s">
        <v>54</v>
      </c>
      <c r="F4" t="s">
        <v>58</v>
      </c>
    </row>
    <row r="5" spans="1:6" x14ac:dyDescent="0.25">
      <c r="A5" t="s">
        <v>26</v>
      </c>
      <c r="B5" t="s">
        <v>41</v>
      </c>
      <c r="C5" t="s">
        <v>47</v>
      </c>
      <c r="E5" t="s">
        <v>55</v>
      </c>
      <c r="F5" t="s">
        <v>61</v>
      </c>
    </row>
    <row r="6" spans="1:6" x14ac:dyDescent="0.25">
      <c r="A6" t="s">
        <v>27</v>
      </c>
      <c r="C6" t="s">
        <v>48</v>
      </c>
      <c r="F6" t="s">
        <v>59</v>
      </c>
    </row>
    <row r="7" spans="1:6" x14ac:dyDescent="0.25">
      <c r="A7" t="s">
        <v>28</v>
      </c>
      <c r="F7" t="s">
        <v>60</v>
      </c>
    </row>
    <row r="8" spans="1:6" x14ac:dyDescent="0.25">
      <c r="A8" t="s">
        <v>29</v>
      </c>
    </row>
    <row r="9" spans="1:6" x14ac:dyDescent="0.25">
      <c r="A9" t="s">
        <v>30</v>
      </c>
    </row>
    <row r="10" spans="1:6" x14ac:dyDescent="0.25">
      <c r="A10" t="s">
        <v>31</v>
      </c>
    </row>
    <row r="11" spans="1:6" x14ac:dyDescent="0.25">
      <c r="A11" t="s">
        <v>32</v>
      </c>
    </row>
    <row r="12" spans="1:6" x14ac:dyDescent="0.25">
      <c r="A12" t="s">
        <v>33</v>
      </c>
    </row>
    <row r="13" spans="1:6" x14ac:dyDescent="0.25">
      <c r="A13" t="s">
        <v>34</v>
      </c>
    </row>
    <row r="14" spans="1:6" x14ac:dyDescent="0.25">
      <c r="A14" t="s">
        <v>35</v>
      </c>
    </row>
    <row r="15" spans="1:6" x14ac:dyDescent="0.25">
      <c r="A15" t="s">
        <v>42</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6</vt:i4>
      </vt:variant>
    </vt:vector>
  </HeadingPairs>
  <TitlesOfParts>
    <vt:vector size="8" baseType="lpstr">
      <vt:lpstr>Прил 4 - ОС</vt:lpstr>
      <vt:lpstr>Список</vt:lpstr>
      <vt:lpstr>Количество</vt:lpstr>
      <vt:lpstr>Состояние</vt:lpstr>
      <vt:lpstr>Список4</vt:lpstr>
      <vt:lpstr>Список5</vt:lpstr>
      <vt:lpstr>Способ</vt:lpstr>
      <vt:lpstr>СпособТМЦ</vt:lpstr>
    </vt:vector>
  </TitlesOfParts>
  <Company>ООО УСЦ "ЕвросибЭнерго"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Sokolova Nataliya</cp:lastModifiedBy>
  <dcterms:created xsi:type="dcterms:W3CDTF">2022-08-31T05:42:14Z</dcterms:created>
  <dcterms:modified xsi:type="dcterms:W3CDTF">2023-06-29T05:56:09Z</dcterms:modified>
</cp:coreProperties>
</file>